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mara Martinez\Ecos Chile Dropbox\Técnica\Proyectos\PROYECTOS ABIERTOS\PROY-397-AQU-2022\Técnica\03. Reportabilidad Riles\05. Pis. Pargua\03_Marzo\1_Cuadales\"/>
    </mc:Choice>
  </mc:AlternateContent>
  <xr:revisionPtr revIDLastSave="0" documentId="8_{9BCE897F-DB04-4ACD-9E7A-E433B674D7C6}" xr6:coauthVersionLast="47" xr6:coauthVersionMax="47" xr10:uidLastSave="{00000000-0000-0000-0000-000000000000}"/>
  <bookViews>
    <workbookView xWindow="-110" yWindow="-110" windowWidth="19420" windowHeight="10420" xr2:uid="{993B4060-74AD-4D85-9114-44E72C28A25C}"/>
  </bookViews>
  <sheets>
    <sheet name="Caudal Marzo" sheetId="1" r:id="rId1"/>
  </sheets>
  <externalReferences>
    <externalReference r:id="rId2"/>
  </externalReferences>
  <definedNames>
    <definedName name="_xlnm.Print_Area" localSheetId="0">'Caudal Marzo'!$A$1:$I$39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9" i="1" l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G41" i="1" s="1"/>
  <c r="C9" i="1"/>
  <c r="H4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C9" authorId="0" shapeId="0" xr:uid="{4FDD7CAA-6F55-420A-9B7E-5589512339D3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<sst xmlns="http://schemas.openxmlformats.org/spreadsheetml/2006/main" count="35" uniqueCount="33">
  <si>
    <t>REGISTRO DEL SISTEMA INTEGRADO DE GESTION</t>
  </si>
  <si>
    <t>MEDICIÓN CAUDAL, PH Y TEMPERATURA</t>
  </si>
  <si>
    <t>Codigo</t>
  </si>
  <si>
    <t>: R-GEN-AMB-07</t>
  </si>
  <si>
    <t>Fecha</t>
  </si>
  <si>
    <t>: 21/08/2019</t>
  </si>
  <si>
    <t>Revisión</t>
  </si>
  <si>
    <t>: 07</t>
  </si>
  <si>
    <t>Responsable :</t>
  </si>
  <si>
    <t>Cristian Scheinfelt</t>
  </si>
  <si>
    <t>PISCICULTURA PARGUA</t>
  </si>
  <si>
    <t>FECHA</t>
  </si>
  <si>
    <r>
      <t>CAUDAL ACUMULADO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]</t>
    </r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</si>
  <si>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/d]</t>
    </r>
  </si>
  <si>
    <t>PH</t>
  </si>
  <si>
    <t>TEMPERATURA [ºC]</t>
  </si>
  <si>
    <t>CALIBRACION MEDIDOR PH</t>
  </si>
  <si>
    <t>Días</t>
  </si>
  <si>
    <t>TEMP MAX (°C)</t>
  </si>
  <si>
    <t>CAUDAL MAX [m3/dia]</t>
  </si>
  <si>
    <t>ESTADO</t>
  </si>
  <si>
    <t>REALIZADO POR:</t>
  </si>
  <si>
    <t>PH MIN</t>
  </si>
  <si>
    <t>PH MAX</t>
  </si>
  <si>
    <t>OBSERVACIONES</t>
  </si>
  <si>
    <t>NOTAS</t>
  </si>
  <si>
    <t>1. Si el valor de PH es menor a 6.0 y mayor a 8.5 se debe realizar lo siguiente:</t>
  </si>
  <si>
    <t>a. Volver a calibrar el equipo</t>
  </si>
  <si>
    <t>b. Tomar nuevamente la medida</t>
  </si>
  <si>
    <t>c. Si sigue fuera de rango se debe tomar una medicion en el estanque de cabecera</t>
  </si>
  <si>
    <t>d. Se debe informar inmediatamente al Dpto de Medio ambiente</t>
  </si>
  <si>
    <r>
      <t>2. Si el valor del caudal es mayor a 224.640 [m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/dia] se debe:</t>
    </r>
  </si>
  <si>
    <t>Caudal : (x1000)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</si>
</sst>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vertAlign val="superscript"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sz val="10"/>
      <name val="Bodoni MT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2" borderId="4" xfId="0" applyFont="1" applyFill="1" applyBorder="1"/>
    <xf numFmtId="0" fontId="3" fillId="0" borderId="4" xfId="0" applyFont="1" applyBorder="1"/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/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4" fontId="10" fillId="0" borderId="4" xfId="0" quotePrefix="1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3" fontId="10" fillId="0" borderId="4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5" fillId="0" borderId="0" xfId="0" applyFont="1"/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1" fontId="0" fillId="0" borderId="0" xfId="0" applyNumberFormat="1"/>
    <xf numFmtId="0" fontId="13" fillId="0" borderId="0" xfId="0" applyFont="1" applyAlignment="1">
      <alignment horizontal="center"/>
    </xf>
    <xf numFmtId="3" fontId="0" fillId="0" borderId="0" xfId="0" applyNumberFormat="1"/>
    <xf numFmtId="0" fontId="14" fillId="0" borderId="0" xfId="0" applyFont="1" applyAlignment="1">
      <alignment horizontal="center"/>
    </xf>
    <xf numFmtId="3" fontId="15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</a:t>
            </a:r>
          </a:p>
        </c:rich>
      </c:tx>
      <c:layout>
        <c:manualLayout>
          <c:xMode val="edge"/>
          <c:yMode val="edge"/>
          <c:x val="0.36033731525004242"/>
          <c:y val="5.20492930948687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'Caudal Marzo'!$C$8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'Caudal Marzo'!$A$10:$A$39</c:f>
              <c:numCache>
                <c:formatCode>m/d/yyyy</c:formatCode>
                <c:ptCount val="30"/>
                <c:pt idx="0">
                  <c:v>44622</c:v>
                </c:pt>
                <c:pt idx="1">
                  <c:v>44623</c:v>
                </c:pt>
                <c:pt idx="2">
                  <c:v>44624</c:v>
                </c:pt>
                <c:pt idx="3">
                  <c:v>44625</c:v>
                </c:pt>
                <c:pt idx="4">
                  <c:v>44626</c:v>
                </c:pt>
                <c:pt idx="5">
                  <c:v>44627</c:v>
                </c:pt>
                <c:pt idx="6">
                  <c:v>44628</c:v>
                </c:pt>
                <c:pt idx="7">
                  <c:v>44629</c:v>
                </c:pt>
                <c:pt idx="8">
                  <c:v>44630</c:v>
                </c:pt>
                <c:pt idx="9">
                  <c:v>44631</c:v>
                </c:pt>
                <c:pt idx="10">
                  <c:v>44632</c:v>
                </c:pt>
                <c:pt idx="11">
                  <c:v>44633</c:v>
                </c:pt>
                <c:pt idx="12">
                  <c:v>44634</c:v>
                </c:pt>
                <c:pt idx="13">
                  <c:v>44635</c:v>
                </c:pt>
                <c:pt idx="14">
                  <c:v>44636</c:v>
                </c:pt>
                <c:pt idx="15">
                  <c:v>44637</c:v>
                </c:pt>
                <c:pt idx="16">
                  <c:v>44638</c:v>
                </c:pt>
                <c:pt idx="17">
                  <c:v>44639</c:v>
                </c:pt>
                <c:pt idx="18">
                  <c:v>44640</c:v>
                </c:pt>
                <c:pt idx="19">
                  <c:v>44641</c:v>
                </c:pt>
                <c:pt idx="20">
                  <c:v>44642</c:v>
                </c:pt>
                <c:pt idx="21">
                  <c:v>44643</c:v>
                </c:pt>
                <c:pt idx="22">
                  <c:v>44644</c:v>
                </c:pt>
                <c:pt idx="23">
                  <c:v>44645</c:v>
                </c:pt>
                <c:pt idx="24">
                  <c:v>44646</c:v>
                </c:pt>
                <c:pt idx="25">
                  <c:v>44647</c:v>
                </c:pt>
                <c:pt idx="26">
                  <c:v>44648</c:v>
                </c:pt>
                <c:pt idx="27">
                  <c:v>44649</c:v>
                </c:pt>
                <c:pt idx="28">
                  <c:v>44650</c:v>
                </c:pt>
                <c:pt idx="29">
                  <c:v>44651</c:v>
                </c:pt>
              </c:numCache>
            </c:numRef>
          </c:cat>
          <c:val>
            <c:numRef>
              <c:f>'Caudal Marzo'!$C$10:$C$39</c:f>
              <c:numCache>
                <c:formatCode>#,##0</c:formatCode>
                <c:ptCount val="30"/>
                <c:pt idx="0">
                  <c:v>7000</c:v>
                </c:pt>
                <c:pt idx="1">
                  <c:v>5000</c:v>
                </c:pt>
                <c:pt idx="2">
                  <c:v>7000</c:v>
                </c:pt>
                <c:pt idx="3">
                  <c:v>7000</c:v>
                </c:pt>
                <c:pt idx="4">
                  <c:v>7000</c:v>
                </c:pt>
                <c:pt idx="5">
                  <c:v>7000</c:v>
                </c:pt>
                <c:pt idx="6">
                  <c:v>8000</c:v>
                </c:pt>
                <c:pt idx="7">
                  <c:v>8000</c:v>
                </c:pt>
                <c:pt idx="8">
                  <c:v>8000</c:v>
                </c:pt>
                <c:pt idx="9">
                  <c:v>7000</c:v>
                </c:pt>
                <c:pt idx="10">
                  <c:v>7000</c:v>
                </c:pt>
                <c:pt idx="11">
                  <c:v>7000</c:v>
                </c:pt>
                <c:pt idx="12">
                  <c:v>7000</c:v>
                </c:pt>
                <c:pt idx="13">
                  <c:v>7000</c:v>
                </c:pt>
                <c:pt idx="14">
                  <c:v>6000</c:v>
                </c:pt>
                <c:pt idx="15">
                  <c:v>8000</c:v>
                </c:pt>
                <c:pt idx="16">
                  <c:v>8000</c:v>
                </c:pt>
                <c:pt idx="17">
                  <c:v>8000</c:v>
                </c:pt>
                <c:pt idx="18">
                  <c:v>8000</c:v>
                </c:pt>
                <c:pt idx="19">
                  <c:v>8000</c:v>
                </c:pt>
                <c:pt idx="20">
                  <c:v>9000</c:v>
                </c:pt>
                <c:pt idx="21">
                  <c:v>8000</c:v>
                </c:pt>
                <c:pt idx="22">
                  <c:v>9000</c:v>
                </c:pt>
                <c:pt idx="23">
                  <c:v>7000</c:v>
                </c:pt>
                <c:pt idx="24">
                  <c:v>7000</c:v>
                </c:pt>
                <c:pt idx="25">
                  <c:v>8000</c:v>
                </c:pt>
                <c:pt idx="26">
                  <c:v>8000</c:v>
                </c:pt>
                <c:pt idx="27">
                  <c:v>8000</c:v>
                </c:pt>
                <c:pt idx="28">
                  <c:v>8000</c:v>
                </c:pt>
                <c:pt idx="29">
                  <c:v>7000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E2-4D1F-A694-54735437228E}"/>
            </c:ext>
          </c:extLst>
        </c:ser>
        <c:ser>
          <c:idx val="1"/>
          <c:order val="1"/>
          <c:tx>
            <c:strRef>
              <c:f>'Caudal Marzo'!$O$8:$O$10</c:f>
              <c:strCache>
                <c:ptCount val="3"/>
                <c:pt idx="0">
                  <c:v>CAUDAL MAX [m3/dia]</c:v>
                </c:pt>
              </c:strCache>
            </c:strRef>
          </c:tx>
          <c:marker>
            <c:symbol val="none"/>
          </c:marker>
          <c:val>
            <c:numRef>
              <c:f>'Caudal Marzo'!$O$11:$O$39</c:f>
              <c:numCache>
                <c:formatCode>#,##0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E2-4D1F-A694-547354372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175487"/>
        <c:axId val="1"/>
      </c:lineChart>
      <c:dateAx>
        <c:axId val="3921754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2247497579912776"/>
              <c:y val="0.86927494657963289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Caudal </a:t>
                </a:r>
              </a:p>
            </c:rich>
          </c:tx>
          <c:layout>
            <c:manualLayout>
              <c:xMode val="edge"/>
              <c:yMode val="edge"/>
              <c:x val="1.3893196810474736E-2"/>
              <c:y val="0.1889748168096088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92175487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633405918068262"/>
          <c:y val="0.8737900322658062"/>
          <c:w val="0.55798859822928337"/>
          <c:h val="8.168575372456546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 pH</a:t>
            </a:r>
          </a:p>
        </c:rich>
      </c:tx>
      <c:layout>
        <c:manualLayout>
          <c:xMode val="edge"/>
          <c:yMode val="edge"/>
          <c:x val="0.24880373789483209"/>
          <c:y val="2.96402423381287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'Caudal Marzo'!$D$8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'Caudal Marzo'!$A$10:$A$39</c:f>
              <c:numCache>
                <c:formatCode>m/d/yyyy</c:formatCode>
                <c:ptCount val="30"/>
                <c:pt idx="0">
                  <c:v>44622</c:v>
                </c:pt>
                <c:pt idx="1">
                  <c:v>44623</c:v>
                </c:pt>
                <c:pt idx="2">
                  <c:v>44624</c:v>
                </c:pt>
                <c:pt idx="3">
                  <c:v>44625</c:v>
                </c:pt>
                <c:pt idx="4">
                  <c:v>44626</c:v>
                </c:pt>
                <c:pt idx="5">
                  <c:v>44627</c:v>
                </c:pt>
                <c:pt idx="6">
                  <c:v>44628</c:v>
                </c:pt>
                <c:pt idx="7">
                  <c:v>44629</c:v>
                </c:pt>
                <c:pt idx="8">
                  <c:v>44630</c:v>
                </c:pt>
                <c:pt idx="9">
                  <c:v>44631</c:v>
                </c:pt>
                <c:pt idx="10">
                  <c:v>44632</c:v>
                </c:pt>
                <c:pt idx="11">
                  <c:v>44633</c:v>
                </c:pt>
                <c:pt idx="12">
                  <c:v>44634</c:v>
                </c:pt>
                <c:pt idx="13">
                  <c:v>44635</c:v>
                </c:pt>
                <c:pt idx="14">
                  <c:v>44636</c:v>
                </c:pt>
                <c:pt idx="15">
                  <c:v>44637</c:v>
                </c:pt>
                <c:pt idx="16">
                  <c:v>44638</c:v>
                </c:pt>
                <c:pt idx="17">
                  <c:v>44639</c:v>
                </c:pt>
                <c:pt idx="18">
                  <c:v>44640</c:v>
                </c:pt>
                <c:pt idx="19">
                  <c:v>44641</c:v>
                </c:pt>
                <c:pt idx="20">
                  <c:v>44642</c:v>
                </c:pt>
                <c:pt idx="21">
                  <c:v>44643</c:v>
                </c:pt>
                <c:pt idx="22">
                  <c:v>44644</c:v>
                </c:pt>
                <c:pt idx="23">
                  <c:v>44645</c:v>
                </c:pt>
                <c:pt idx="24">
                  <c:v>44646</c:v>
                </c:pt>
                <c:pt idx="25">
                  <c:v>44647</c:v>
                </c:pt>
                <c:pt idx="26">
                  <c:v>44648</c:v>
                </c:pt>
                <c:pt idx="27">
                  <c:v>44649</c:v>
                </c:pt>
                <c:pt idx="28">
                  <c:v>44650</c:v>
                </c:pt>
                <c:pt idx="29">
                  <c:v>44651</c:v>
                </c:pt>
              </c:numCache>
            </c:numRef>
          </c:cat>
          <c:val>
            <c:numRef>
              <c:f>'Caudal Marzo'!$D$10:$D$39</c:f>
              <c:numCache>
                <c:formatCode>0.0</c:formatCode>
                <c:ptCount val="30"/>
                <c:pt idx="0">
                  <c:v>7.1</c:v>
                </c:pt>
                <c:pt idx="1">
                  <c:v>7.12</c:v>
                </c:pt>
                <c:pt idx="2">
                  <c:v>7.16</c:v>
                </c:pt>
                <c:pt idx="3">
                  <c:v>7.18</c:v>
                </c:pt>
                <c:pt idx="4">
                  <c:v>7.25</c:v>
                </c:pt>
                <c:pt idx="5">
                  <c:v>7.23</c:v>
                </c:pt>
                <c:pt idx="6">
                  <c:v>7.5</c:v>
                </c:pt>
                <c:pt idx="7">
                  <c:v>7.13</c:v>
                </c:pt>
                <c:pt idx="8">
                  <c:v>6.98</c:v>
                </c:pt>
                <c:pt idx="9">
                  <c:v>7.1</c:v>
                </c:pt>
                <c:pt idx="10">
                  <c:v>7.2</c:v>
                </c:pt>
                <c:pt idx="11">
                  <c:v>7.2</c:v>
                </c:pt>
                <c:pt idx="12">
                  <c:v>7.1</c:v>
                </c:pt>
                <c:pt idx="13">
                  <c:v>7</c:v>
                </c:pt>
                <c:pt idx="14">
                  <c:v>7.1</c:v>
                </c:pt>
                <c:pt idx="15">
                  <c:v>7.14</c:v>
                </c:pt>
                <c:pt idx="16">
                  <c:v>7.1</c:v>
                </c:pt>
                <c:pt idx="17">
                  <c:v>7.27</c:v>
                </c:pt>
                <c:pt idx="18">
                  <c:v>7.2</c:v>
                </c:pt>
                <c:pt idx="19">
                  <c:v>7.21</c:v>
                </c:pt>
                <c:pt idx="20">
                  <c:v>7.3</c:v>
                </c:pt>
                <c:pt idx="21">
                  <c:v>7.26</c:v>
                </c:pt>
                <c:pt idx="22">
                  <c:v>7.42</c:v>
                </c:pt>
                <c:pt idx="23">
                  <c:v>7.28</c:v>
                </c:pt>
                <c:pt idx="24">
                  <c:v>7.3</c:v>
                </c:pt>
                <c:pt idx="25">
                  <c:v>7.2</c:v>
                </c:pt>
                <c:pt idx="26">
                  <c:v>7.35</c:v>
                </c:pt>
                <c:pt idx="27">
                  <c:v>7.2</c:v>
                </c:pt>
                <c:pt idx="28">
                  <c:v>7</c:v>
                </c:pt>
                <c:pt idx="29">
                  <c:v>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41-4A7E-A025-EF876654F452}"/>
            </c:ext>
          </c:extLst>
        </c:ser>
        <c:ser>
          <c:idx val="2"/>
          <c:order val="1"/>
          <c:tx>
            <c:strRef>
              <c:f>'Caudal Marzo'!$M$10</c:f>
              <c:strCache>
                <c:ptCount val="1"/>
                <c:pt idx="0">
                  <c:v>PH MIN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'Caudal Marzo'!$A$10:$A$39</c:f>
              <c:numCache>
                <c:formatCode>m/d/yyyy</c:formatCode>
                <c:ptCount val="30"/>
                <c:pt idx="0">
                  <c:v>44622</c:v>
                </c:pt>
                <c:pt idx="1">
                  <c:v>44623</c:v>
                </c:pt>
                <c:pt idx="2">
                  <c:v>44624</c:v>
                </c:pt>
                <c:pt idx="3">
                  <c:v>44625</c:v>
                </c:pt>
                <c:pt idx="4">
                  <c:v>44626</c:v>
                </c:pt>
                <c:pt idx="5">
                  <c:v>44627</c:v>
                </c:pt>
                <c:pt idx="6">
                  <c:v>44628</c:v>
                </c:pt>
                <c:pt idx="7">
                  <c:v>44629</c:v>
                </c:pt>
                <c:pt idx="8">
                  <c:v>44630</c:v>
                </c:pt>
                <c:pt idx="9">
                  <c:v>44631</c:v>
                </c:pt>
                <c:pt idx="10">
                  <c:v>44632</c:v>
                </c:pt>
                <c:pt idx="11">
                  <c:v>44633</c:v>
                </c:pt>
                <c:pt idx="12">
                  <c:v>44634</c:v>
                </c:pt>
                <c:pt idx="13">
                  <c:v>44635</c:v>
                </c:pt>
                <c:pt idx="14">
                  <c:v>44636</c:v>
                </c:pt>
                <c:pt idx="15">
                  <c:v>44637</c:v>
                </c:pt>
                <c:pt idx="16">
                  <c:v>44638</c:v>
                </c:pt>
                <c:pt idx="17">
                  <c:v>44639</c:v>
                </c:pt>
                <c:pt idx="18">
                  <c:v>44640</c:v>
                </c:pt>
                <c:pt idx="19">
                  <c:v>44641</c:v>
                </c:pt>
                <c:pt idx="20">
                  <c:v>44642</c:v>
                </c:pt>
                <c:pt idx="21">
                  <c:v>44643</c:v>
                </c:pt>
                <c:pt idx="22">
                  <c:v>44644</c:v>
                </c:pt>
                <c:pt idx="23">
                  <c:v>44645</c:v>
                </c:pt>
                <c:pt idx="24">
                  <c:v>44646</c:v>
                </c:pt>
                <c:pt idx="25">
                  <c:v>44647</c:v>
                </c:pt>
                <c:pt idx="26">
                  <c:v>44648</c:v>
                </c:pt>
                <c:pt idx="27">
                  <c:v>44649</c:v>
                </c:pt>
                <c:pt idx="28">
                  <c:v>44650</c:v>
                </c:pt>
                <c:pt idx="29">
                  <c:v>44651</c:v>
                </c:pt>
              </c:numCache>
            </c:numRef>
          </c:cat>
          <c:val>
            <c:numRef>
              <c:f>'Caudal Marzo'!$M$11:$M$39</c:f>
              <c:numCache>
                <c:formatCode>General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41-4A7E-A025-EF876654F452}"/>
            </c:ext>
          </c:extLst>
        </c:ser>
        <c:ser>
          <c:idx val="3"/>
          <c:order val="2"/>
          <c:tx>
            <c:strRef>
              <c:f>'Caudal Marzo'!$N$10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'Caudal Marzo'!$A$10:$A$39</c:f>
              <c:numCache>
                <c:formatCode>m/d/yyyy</c:formatCode>
                <c:ptCount val="30"/>
                <c:pt idx="0">
                  <c:v>44622</c:v>
                </c:pt>
                <c:pt idx="1">
                  <c:v>44623</c:v>
                </c:pt>
                <c:pt idx="2">
                  <c:v>44624</c:v>
                </c:pt>
                <c:pt idx="3">
                  <c:v>44625</c:v>
                </c:pt>
                <c:pt idx="4">
                  <c:v>44626</c:v>
                </c:pt>
                <c:pt idx="5">
                  <c:v>44627</c:v>
                </c:pt>
                <c:pt idx="6">
                  <c:v>44628</c:v>
                </c:pt>
                <c:pt idx="7">
                  <c:v>44629</c:v>
                </c:pt>
                <c:pt idx="8">
                  <c:v>44630</c:v>
                </c:pt>
                <c:pt idx="9">
                  <c:v>44631</c:v>
                </c:pt>
                <c:pt idx="10">
                  <c:v>44632</c:v>
                </c:pt>
                <c:pt idx="11">
                  <c:v>44633</c:v>
                </c:pt>
                <c:pt idx="12">
                  <c:v>44634</c:v>
                </c:pt>
                <c:pt idx="13">
                  <c:v>44635</c:v>
                </c:pt>
                <c:pt idx="14">
                  <c:v>44636</c:v>
                </c:pt>
                <c:pt idx="15">
                  <c:v>44637</c:v>
                </c:pt>
                <c:pt idx="16">
                  <c:v>44638</c:v>
                </c:pt>
                <c:pt idx="17">
                  <c:v>44639</c:v>
                </c:pt>
                <c:pt idx="18">
                  <c:v>44640</c:v>
                </c:pt>
                <c:pt idx="19">
                  <c:v>44641</c:v>
                </c:pt>
                <c:pt idx="20">
                  <c:v>44642</c:v>
                </c:pt>
                <c:pt idx="21">
                  <c:v>44643</c:v>
                </c:pt>
                <c:pt idx="22">
                  <c:v>44644</c:v>
                </c:pt>
                <c:pt idx="23">
                  <c:v>44645</c:v>
                </c:pt>
                <c:pt idx="24">
                  <c:v>44646</c:v>
                </c:pt>
                <c:pt idx="25">
                  <c:v>44647</c:v>
                </c:pt>
                <c:pt idx="26">
                  <c:v>44648</c:v>
                </c:pt>
                <c:pt idx="27">
                  <c:v>44649</c:v>
                </c:pt>
                <c:pt idx="28">
                  <c:v>44650</c:v>
                </c:pt>
                <c:pt idx="29">
                  <c:v>44651</c:v>
                </c:pt>
              </c:numCache>
            </c:numRef>
          </c:cat>
          <c:val>
            <c:numRef>
              <c:f>'Caudal Marzo'!$N$11:$N$39</c:f>
              <c:numCache>
                <c:formatCode>General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41-4A7E-A025-EF876654F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2175071"/>
        <c:axId val="1"/>
      </c:lineChart>
      <c:dateAx>
        <c:axId val="3921750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6204973300751198"/>
              <c:y val="0.85440530460008279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PH </a:t>
                </a:r>
              </a:p>
            </c:rich>
          </c:tx>
          <c:layout>
            <c:manualLayout>
              <c:xMode val="edge"/>
              <c:yMode val="edge"/>
              <c:x val="2.3105710924065527E-2"/>
              <c:y val="0.134451877725810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92175071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24599014032683"/>
          <c:y val="0.90980561089871304"/>
          <c:w val="0.36850652890434971"/>
          <c:h val="5.263338244868588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 Temperatura</a:t>
            </a:r>
          </a:p>
        </c:rich>
      </c:tx>
      <c:layout>
        <c:manualLayout>
          <c:xMode val="edge"/>
          <c:yMode val="edge"/>
          <c:x val="0.26651406714578135"/>
          <c:y val="5.45156109217691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'Caudal Marzo'!$E$8</c:f>
              <c:strCache>
                <c:ptCount val="1"/>
                <c:pt idx="0">
                  <c:v>TEMPERATURA [ºC]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'Caudal Marzo'!$A$10:$A$39</c:f>
              <c:numCache>
                <c:formatCode>m/d/yyyy</c:formatCode>
                <c:ptCount val="30"/>
                <c:pt idx="0">
                  <c:v>44622</c:v>
                </c:pt>
                <c:pt idx="1">
                  <c:v>44623</c:v>
                </c:pt>
                <c:pt idx="2">
                  <c:v>44624</c:v>
                </c:pt>
                <c:pt idx="3">
                  <c:v>44625</c:v>
                </c:pt>
                <c:pt idx="4">
                  <c:v>44626</c:v>
                </c:pt>
                <c:pt idx="5">
                  <c:v>44627</c:v>
                </c:pt>
                <c:pt idx="6">
                  <c:v>44628</c:v>
                </c:pt>
                <c:pt idx="7">
                  <c:v>44629</c:v>
                </c:pt>
                <c:pt idx="8">
                  <c:v>44630</c:v>
                </c:pt>
                <c:pt idx="9">
                  <c:v>44631</c:v>
                </c:pt>
                <c:pt idx="10">
                  <c:v>44632</c:v>
                </c:pt>
                <c:pt idx="11">
                  <c:v>44633</c:v>
                </c:pt>
                <c:pt idx="12">
                  <c:v>44634</c:v>
                </c:pt>
                <c:pt idx="13">
                  <c:v>44635</c:v>
                </c:pt>
                <c:pt idx="14">
                  <c:v>44636</c:v>
                </c:pt>
                <c:pt idx="15">
                  <c:v>44637</c:v>
                </c:pt>
                <c:pt idx="16">
                  <c:v>44638</c:v>
                </c:pt>
                <c:pt idx="17">
                  <c:v>44639</c:v>
                </c:pt>
                <c:pt idx="18">
                  <c:v>44640</c:v>
                </c:pt>
                <c:pt idx="19">
                  <c:v>44641</c:v>
                </c:pt>
                <c:pt idx="20">
                  <c:v>44642</c:v>
                </c:pt>
                <c:pt idx="21">
                  <c:v>44643</c:v>
                </c:pt>
                <c:pt idx="22">
                  <c:v>44644</c:v>
                </c:pt>
                <c:pt idx="23">
                  <c:v>44645</c:v>
                </c:pt>
                <c:pt idx="24">
                  <c:v>44646</c:v>
                </c:pt>
                <c:pt idx="25">
                  <c:v>44647</c:v>
                </c:pt>
                <c:pt idx="26">
                  <c:v>44648</c:v>
                </c:pt>
                <c:pt idx="27">
                  <c:v>44649</c:v>
                </c:pt>
                <c:pt idx="28">
                  <c:v>44650</c:v>
                </c:pt>
                <c:pt idx="29">
                  <c:v>44651</c:v>
                </c:pt>
              </c:numCache>
            </c:numRef>
          </c:cat>
          <c:val>
            <c:numRef>
              <c:f>'Caudal Marzo'!#REF!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59-4201-BC54-052B81CB15CC}"/>
            </c:ext>
          </c:extLst>
        </c:ser>
        <c:ser>
          <c:idx val="4"/>
          <c:order val="1"/>
          <c:tx>
            <c:strRef>
              <c:f>'Caudal Marzo'!$L$8</c:f>
              <c:strCache>
                <c:ptCount val="1"/>
                <c:pt idx="0">
                  <c:v>TEMP MAX (°C)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'Caudal Marzo'!$A$10:$A$39</c:f>
              <c:numCache>
                <c:formatCode>m/d/yyyy</c:formatCode>
                <c:ptCount val="30"/>
                <c:pt idx="0">
                  <c:v>44622</c:v>
                </c:pt>
                <c:pt idx="1">
                  <c:v>44623</c:v>
                </c:pt>
                <c:pt idx="2">
                  <c:v>44624</c:v>
                </c:pt>
                <c:pt idx="3">
                  <c:v>44625</c:v>
                </c:pt>
                <c:pt idx="4">
                  <c:v>44626</c:v>
                </c:pt>
                <c:pt idx="5">
                  <c:v>44627</c:v>
                </c:pt>
                <c:pt idx="6">
                  <c:v>44628</c:v>
                </c:pt>
                <c:pt idx="7">
                  <c:v>44629</c:v>
                </c:pt>
                <c:pt idx="8">
                  <c:v>44630</c:v>
                </c:pt>
                <c:pt idx="9">
                  <c:v>44631</c:v>
                </c:pt>
                <c:pt idx="10">
                  <c:v>44632</c:v>
                </c:pt>
                <c:pt idx="11">
                  <c:v>44633</c:v>
                </c:pt>
                <c:pt idx="12">
                  <c:v>44634</c:v>
                </c:pt>
                <c:pt idx="13">
                  <c:v>44635</c:v>
                </c:pt>
                <c:pt idx="14">
                  <c:v>44636</c:v>
                </c:pt>
                <c:pt idx="15">
                  <c:v>44637</c:v>
                </c:pt>
                <c:pt idx="16">
                  <c:v>44638</c:v>
                </c:pt>
                <c:pt idx="17">
                  <c:v>44639</c:v>
                </c:pt>
                <c:pt idx="18">
                  <c:v>44640</c:v>
                </c:pt>
                <c:pt idx="19">
                  <c:v>44641</c:v>
                </c:pt>
                <c:pt idx="20">
                  <c:v>44642</c:v>
                </c:pt>
                <c:pt idx="21">
                  <c:v>44643</c:v>
                </c:pt>
                <c:pt idx="22">
                  <c:v>44644</c:v>
                </c:pt>
                <c:pt idx="23">
                  <c:v>44645</c:v>
                </c:pt>
                <c:pt idx="24">
                  <c:v>44646</c:v>
                </c:pt>
                <c:pt idx="25">
                  <c:v>44647</c:v>
                </c:pt>
                <c:pt idx="26">
                  <c:v>44648</c:v>
                </c:pt>
                <c:pt idx="27">
                  <c:v>44649</c:v>
                </c:pt>
                <c:pt idx="28">
                  <c:v>44650</c:v>
                </c:pt>
                <c:pt idx="29">
                  <c:v>44651</c:v>
                </c:pt>
              </c:numCache>
            </c:numRef>
          </c:cat>
          <c:val>
            <c:numRef>
              <c:f>'Caudal Marzo'!$L$11:$L$39</c:f>
              <c:numCache>
                <c:formatCode>General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59-4201-BC54-052B81CB1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2176319"/>
        <c:axId val="1"/>
      </c:lineChart>
      <c:dateAx>
        <c:axId val="3921763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8543800146423823"/>
              <c:y val="0.84457750616993765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233791671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92176319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049220328094341"/>
          <c:y val="0.90776279742087662"/>
          <c:w val="0.34940879305065259"/>
          <c:h val="5.2370930620435185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196850</xdr:colOff>
      <xdr:row>41</xdr:row>
      <xdr:rowOff>158750</xdr:rowOff>
    </xdr:from>
    <xdr:to>
      <xdr:col>4</xdr:col>
      <xdr:colOff>946150</xdr:colOff>
      <xdr:row>56</xdr:row>
      <xdr:rowOff>165100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A8BECB8-7A0D-4243-AD17-56AE40A572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260350</xdr:colOff>
      <xdr:row>42</xdr:row>
      <xdr:rowOff>44450</xdr:rowOff>
    </xdr:from>
    <xdr:to>
      <xdr:col>12</xdr:col>
      <xdr:colOff>241300</xdr:colOff>
      <xdr:row>57</xdr:row>
      <xdr:rowOff>6350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97DEA4B8-668C-48FF-A33B-B7F7E74C27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177800</xdr:colOff>
      <xdr:row>60</xdr:row>
      <xdr:rowOff>6350</xdr:rowOff>
    </xdr:from>
    <xdr:to>
      <xdr:col>4</xdr:col>
      <xdr:colOff>939800</xdr:colOff>
      <xdr:row>75</xdr:row>
      <xdr:rowOff>6350</xdr:rowOff>
    </xdr:to>
    <xdr:graphicFrame macro="">
      <xdr:nvGraphicFramePr>
        <xdr:cNvPr id="4" name="Gráfico 1">
          <a:extLst>
            <a:ext uri="{FF2B5EF4-FFF2-40B4-BE49-F238E27FC236}">
              <a16:creationId xmlns:a16="http://schemas.microsoft.com/office/drawing/2014/main" id="{D090174F-0A08-4B11-AD3D-AA84D7D106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7</xdr:col>
      <xdr:colOff>247650</xdr:colOff>
      <xdr:row>0</xdr:row>
      <xdr:rowOff>0</xdr:rowOff>
    </xdr:from>
    <xdr:to>
      <xdr:col>8</xdr:col>
      <xdr:colOff>939800</xdr:colOff>
      <xdr:row>0</xdr:row>
      <xdr:rowOff>501650</xdr:rowOff>
    </xdr:to>
    <xdr:pic>
      <xdr:nvPicPr>
        <xdr:cNvPr id="5" name="Imagen 6">
          <a:extLst>
            <a:ext uri="{FF2B5EF4-FFF2-40B4-BE49-F238E27FC236}">
              <a16:creationId xmlns:a16="http://schemas.microsoft.com/office/drawing/2014/main" id="{3CF7F09C-52E7-41D8-A143-963AB69EC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4900" y="0"/>
          <a:ext cx="1581150" cy="50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Reporte%20mensual%20caudal%20piscicultura%20Pargua%20Marzo.xls?100E3BBA" TargetMode="External"/><Relationship Id="rId1" Type="http://schemas.openxmlformats.org/officeDocument/2006/relationships/externalLinkPath" Target="file:///\\100E3BBA\Reporte%20mensual%20caudal%20piscicultura%20Pargua%20Marz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udal Marzo"/>
      <sheetName val="%Sat Oxigeno Marzo"/>
      <sheetName val="PH- Marzo"/>
    </sheetNames>
    <sheetDataSet>
      <sheetData sheetId="0">
        <row r="8">
          <cell r="C8" t="str">
            <v>CAUDAL [m3/d]</v>
          </cell>
          <cell r="D8" t="str">
            <v>PH</v>
          </cell>
          <cell r="E8" t="str">
            <v>TEMPERATURA [ºC]</v>
          </cell>
          <cell r="L8" t="str">
            <v>TEMP MAX (°C)</v>
          </cell>
          <cell r="O8" t="str">
            <v>CAUDAL MAX [m3/dia]</v>
          </cell>
        </row>
        <row r="10">
          <cell r="A10">
            <v>44622</v>
          </cell>
          <cell r="C10">
            <v>7000</v>
          </cell>
          <cell r="D10">
            <v>7.1</v>
          </cell>
          <cell r="M10" t="str">
            <v>PH MIN</v>
          </cell>
          <cell r="N10" t="str">
            <v>PH MAX</v>
          </cell>
        </row>
        <row r="11">
          <cell r="A11">
            <v>44623</v>
          </cell>
          <cell r="C11">
            <v>5000</v>
          </cell>
          <cell r="D11">
            <v>7.12</v>
          </cell>
        </row>
        <row r="12">
          <cell r="A12">
            <v>44624</v>
          </cell>
          <cell r="C12">
            <v>7000</v>
          </cell>
          <cell r="D12">
            <v>7.16</v>
          </cell>
        </row>
        <row r="13">
          <cell r="A13">
            <v>44625</v>
          </cell>
          <cell r="C13">
            <v>7000</v>
          </cell>
          <cell r="D13">
            <v>7.18</v>
          </cell>
        </row>
        <row r="14">
          <cell r="A14">
            <v>44626</v>
          </cell>
          <cell r="C14">
            <v>7000</v>
          </cell>
          <cell r="D14">
            <v>7.25</v>
          </cell>
        </row>
        <row r="15">
          <cell r="A15">
            <v>44627</v>
          </cell>
          <cell r="C15">
            <v>7000</v>
          </cell>
          <cell r="D15">
            <v>7.23</v>
          </cell>
        </row>
        <row r="16">
          <cell r="A16">
            <v>44628</v>
          </cell>
          <cell r="C16">
            <v>8000</v>
          </cell>
          <cell r="D16">
            <v>7.5</v>
          </cell>
        </row>
        <row r="17">
          <cell r="A17">
            <v>44629</v>
          </cell>
          <cell r="C17">
            <v>8000</v>
          </cell>
          <cell r="D17">
            <v>7.13</v>
          </cell>
        </row>
        <row r="18">
          <cell r="A18">
            <v>44630</v>
          </cell>
          <cell r="C18">
            <v>8000</v>
          </cell>
          <cell r="D18">
            <v>6.98</v>
          </cell>
        </row>
        <row r="19">
          <cell r="A19">
            <v>44631</v>
          </cell>
          <cell r="C19">
            <v>7000</v>
          </cell>
          <cell r="D19">
            <v>7.1</v>
          </cell>
        </row>
        <row r="20">
          <cell r="A20">
            <v>44632</v>
          </cell>
          <cell r="C20">
            <v>7000</v>
          </cell>
          <cell r="D20">
            <v>7.2</v>
          </cell>
        </row>
        <row r="21">
          <cell r="A21">
            <v>44633</v>
          </cell>
          <cell r="C21">
            <v>7000</v>
          </cell>
          <cell r="D21">
            <v>7.2</v>
          </cell>
        </row>
        <row r="22">
          <cell r="A22">
            <v>44634</v>
          </cell>
          <cell r="C22">
            <v>7000</v>
          </cell>
          <cell r="D22">
            <v>7.1</v>
          </cell>
        </row>
        <row r="23">
          <cell r="A23">
            <v>44635</v>
          </cell>
          <cell r="C23">
            <v>7000</v>
          </cell>
          <cell r="D23">
            <v>7</v>
          </cell>
        </row>
        <row r="24">
          <cell r="A24">
            <v>44636</v>
          </cell>
          <cell r="C24">
            <v>6000</v>
          </cell>
          <cell r="D24">
            <v>7.1</v>
          </cell>
        </row>
        <row r="25">
          <cell r="A25">
            <v>44637</v>
          </cell>
          <cell r="C25">
            <v>8000</v>
          </cell>
          <cell r="D25">
            <v>7.14</v>
          </cell>
        </row>
        <row r="26">
          <cell r="A26">
            <v>44638</v>
          </cell>
          <cell r="C26">
            <v>8000</v>
          </cell>
          <cell r="D26">
            <v>7.1</v>
          </cell>
        </row>
        <row r="27">
          <cell r="A27">
            <v>44639</v>
          </cell>
          <cell r="C27">
            <v>8000</v>
          </cell>
          <cell r="D27">
            <v>7.27</v>
          </cell>
        </row>
        <row r="28">
          <cell r="A28">
            <v>44640</v>
          </cell>
          <cell r="C28">
            <v>8000</v>
          </cell>
          <cell r="D28">
            <v>7.2</v>
          </cell>
        </row>
        <row r="29">
          <cell r="A29">
            <v>44641</v>
          </cell>
          <cell r="C29">
            <v>8000</v>
          </cell>
          <cell r="D29">
            <v>7.21</v>
          </cell>
        </row>
        <row r="30">
          <cell r="A30">
            <v>44642</v>
          </cell>
          <cell r="C30">
            <v>9000</v>
          </cell>
          <cell r="D30">
            <v>7.3</v>
          </cell>
        </row>
        <row r="31">
          <cell r="A31">
            <v>44643</v>
          </cell>
          <cell r="C31">
            <v>8000</v>
          </cell>
          <cell r="D31">
            <v>7.26</v>
          </cell>
        </row>
        <row r="32">
          <cell r="A32">
            <v>44644</v>
          </cell>
          <cell r="C32">
            <v>9000</v>
          </cell>
          <cell r="D32">
            <v>7.42</v>
          </cell>
        </row>
        <row r="33">
          <cell r="A33">
            <v>44645</v>
          </cell>
          <cell r="C33">
            <v>7000</v>
          </cell>
          <cell r="D33">
            <v>7.28</v>
          </cell>
        </row>
        <row r="34">
          <cell r="A34">
            <v>44646</v>
          </cell>
          <cell r="C34">
            <v>7000</v>
          </cell>
          <cell r="D34">
            <v>7.3</v>
          </cell>
        </row>
        <row r="35">
          <cell r="A35">
            <v>44647</v>
          </cell>
          <cell r="C35">
            <v>8000</v>
          </cell>
          <cell r="D35">
            <v>7.2</v>
          </cell>
        </row>
        <row r="36">
          <cell r="A36">
            <v>44648</v>
          </cell>
          <cell r="C36">
            <v>8000</v>
          </cell>
          <cell r="D36">
            <v>7.35</v>
          </cell>
        </row>
        <row r="37">
          <cell r="A37">
            <v>44649</v>
          </cell>
          <cell r="C37">
            <v>8000</v>
          </cell>
          <cell r="D37">
            <v>7.2</v>
          </cell>
        </row>
        <row r="38">
          <cell r="A38">
            <v>44650</v>
          </cell>
          <cell r="C38">
            <v>8000</v>
          </cell>
          <cell r="D38">
            <v>7</v>
          </cell>
        </row>
        <row r="39">
          <cell r="A39">
            <v>44651</v>
          </cell>
          <cell r="C39">
            <v>7000</v>
          </cell>
          <cell r="D39">
            <v>7.3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FAAD0-AF4B-4216-BAFE-DDF4A571998A}">
  <dimension ref="A1:O73"/>
  <sheetViews>
    <sheetView showGridLines="0" tabSelected="1" zoomScale="120" zoomScaleNormal="120" workbookViewId="0">
      <selection activeCell="C33" sqref="C33:C34"/>
    </sheetView>
  </sheetViews>
  <sheetFormatPr baseColWidth="10" defaultRowHeight="12.5" x14ac:dyDescent="0.25"/>
  <cols>
    <col min="1" max="1" width="16.453125" bestFit="1" customWidth="1"/>
    <col min="2" max="2" width="15.453125" customWidth="1"/>
    <col min="3" max="3" width="17.453125" customWidth="1"/>
    <col min="4" max="4" width="15.1796875" customWidth="1"/>
    <col min="5" max="5" width="13.7265625" customWidth="1"/>
    <col min="6" max="6" width="6.7265625" customWidth="1"/>
    <col min="7" max="7" width="12.7265625" hidden="1" customWidth="1"/>
    <col min="8" max="8" width="12.7265625" customWidth="1"/>
    <col min="9" max="9" width="15.7265625" customWidth="1"/>
    <col min="257" max="257" width="16.453125" bestFit="1" customWidth="1"/>
    <col min="258" max="258" width="15.453125" customWidth="1"/>
    <col min="259" max="259" width="17.453125" customWidth="1"/>
    <col min="260" max="260" width="15.1796875" customWidth="1"/>
    <col min="261" max="261" width="13.7265625" customWidth="1"/>
    <col min="262" max="262" width="6.7265625" customWidth="1"/>
    <col min="263" max="263" width="0" hidden="1" customWidth="1"/>
    <col min="264" max="264" width="12.7265625" customWidth="1"/>
    <col min="265" max="265" width="15.7265625" customWidth="1"/>
    <col min="513" max="513" width="16.453125" bestFit="1" customWidth="1"/>
    <col min="514" max="514" width="15.453125" customWidth="1"/>
    <col min="515" max="515" width="17.453125" customWidth="1"/>
    <col min="516" max="516" width="15.1796875" customWidth="1"/>
    <col min="517" max="517" width="13.7265625" customWidth="1"/>
    <col min="518" max="518" width="6.7265625" customWidth="1"/>
    <col min="519" max="519" width="0" hidden="1" customWidth="1"/>
    <col min="520" max="520" width="12.7265625" customWidth="1"/>
    <col min="521" max="521" width="15.7265625" customWidth="1"/>
    <col min="769" max="769" width="16.453125" bestFit="1" customWidth="1"/>
    <col min="770" max="770" width="15.453125" customWidth="1"/>
    <col min="771" max="771" width="17.453125" customWidth="1"/>
    <col min="772" max="772" width="15.1796875" customWidth="1"/>
    <col min="773" max="773" width="13.7265625" customWidth="1"/>
    <col min="774" max="774" width="6.7265625" customWidth="1"/>
    <col min="775" max="775" width="0" hidden="1" customWidth="1"/>
    <col min="776" max="776" width="12.7265625" customWidth="1"/>
    <col min="777" max="777" width="15.7265625" customWidth="1"/>
    <col min="1025" max="1025" width="16.453125" bestFit="1" customWidth="1"/>
    <col min="1026" max="1026" width="15.453125" customWidth="1"/>
    <col min="1027" max="1027" width="17.453125" customWidth="1"/>
    <col min="1028" max="1028" width="15.1796875" customWidth="1"/>
    <col min="1029" max="1029" width="13.7265625" customWidth="1"/>
    <col min="1030" max="1030" width="6.7265625" customWidth="1"/>
    <col min="1031" max="1031" width="0" hidden="1" customWidth="1"/>
    <col min="1032" max="1032" width="12.7265625" customWidth="1"/>
    <col min="1033" max="1033" width="15.7265625" customWidth="1"/>
    <col min="1281" max="1281" width="16.453125" bestFit="1" customWidth="1"/>
    <col min="1282" max="1282" width="15.453125" customWidth="1"/>
    <col min="1283" max="1283" width="17.453125" customWidth="1"/>
    <col min="1284" max="1284" width="15.1796875" customWidth="1"/>
    <col min="1285" max="1285" width="13.7265625" customWidth="1"/>
    <col min="1286" max="1286" width="6.7265625" customWidth="1"/>
    <col min="1287" max="1287" width="0" hidden="1" customWidth="1"/>
    <col min="1288" max="1288" width="12.7265625" customWidth="1"/>
    <col min="1289" max="1289" width="15.7265625" customWidth="1"/>
    <col min="1537" max="1537" width="16.453125" bestFit="1" customWidth="1"/>
    <col min="1538" max="1538" width="15.453125" customWidth="1"/>
    <col min="1539" max="1539" width="17.453125" customWidth="1"/>
    <col min="1540" max="1540" width="15.1796875" customWidth="1"/>
    <col min="1541" max="1541" width="13.7265625" customWidth="1"/>
    <col min="1542" max="1542" width="6.7265625" customWidth="1"/>
    <col min="1543" max="1543" width="0" hidden="1" customWidth="1"/>
    <col min="1544" max="1544" width="12.7265625" customWidth="1"/>
    <col min="1545" max="1545" width="15.7265625" customWidth="1"/>
    <col min="1793" max="1793" width="16.453125" bestFit="1" customWidth="1"/>
    <col min="1794" max="1794" width="15.453125" customWidth="1"/>
    <col min="1795" max="1795" width="17.453125" customWidth="1"/>
    <col min="1796" max="1796" width="15.1796875" customWidth="1"/>
    <col min="1797" max="1797" width="13.7265625" customWidth="1"/>
    <col min="1798" max="1798" width="6.7265625" customWidth="1"/>
    <col min="1799" max="1799" width="0" hidden="1" customWidth="1"/>
    <col min="1800" max="1800" width="12.7265625" customWidth="1"/>
    <col min="1801" max="1801" width="15.7265625" customWidth="1"/>
    <col min="2049" max="2049" width="16.453125" bestFit="1" customWidth="1"/>
    <col min="2050" max="2050" width="15.453125" customWidth="1"/>
    <col min="2051" max="2051" width="17.453125" customWidth="1"/>
    <col min="2052" max="2052" width="15.1796875" customWidth="1"/>
    <col min="2053" max="2053" width="13.7265625" customWidth="1"/>
    <col min="2054" max="2054" width="6.7265625" customWidth="1"/>
    <col min="2055" max="2055" width="0" hidden="1" customWidth="1"/>
    <col min="2056" max="2056" width="12.7265625" customWidth="1"/>
    <col min="2057" max="2057" width="15.7265625" customWidth="1"/>
    <col min="2305" max="2305" width="16.453125" bestFit="1" customWidth="1"/>
    <col min="2306" max="2306" width="15.453125" customWidth="1"/>
    <col min="2307" max="2307" width="17.453125" customWidth="1"/>
    <col min="2308" max="2308" width="15.1796875" customWidth="1"/>
    <col min="2309" max="2309" width="13.7265625" customWidth="1"/>
    <col min="2310" max="2310" width="6.7265625" customWidth="1"/>
    <col min="2311" max="2311" width="0" hidden="1" customWidth="1"/>
    <col min="2312" max="2312" width="12.7265625" customWidth="1"/>
    <col min="2313" max="2313" width="15.7265625" customWidth="1"/>
    <col min="2561" max="2561" width="16.453125" bestFit="1" customWidth="1"/>
    <col min="2562" max="2562" width="15.453125" customWidth="1"/>
    <col min="2563" max="2563" width="17.453125" customWidth="1"/>
    <col min="2564" max="2564" width="15.1796875" customWidth="1"/>
    <col min="2565" max="2565" width="13.7265625" customWidth="1"/>
    <col min="2566" max="2566" width="6.7265625" customWidth="1"/>
    <col min="2567" max="2567" width="0" hidden="1" customWidth="1"/>
    <col min="2568" max="2568" width="12.7265625" customWidth="1"/>
    <col min="2569" max="2569" width="15.7265625" customWidth="1"/>
    <col min="2817" max="2817" width="16.453125" bestFit="1" customWidth="1"/>
    <col min="2818" max="2818" width="15.453125" customWidth="1"/>
    <col min="2819" max="2819" width="17.453125" customWidth="1"/>
    <col min="2820" max="2820" width="15.1796875" customWidth="1"/>
    <col min="2821" max="2821" width="13.7265625" customWidth="1"/>
    <col min="2822" max="2822" width="6.7265625" customWidth="1"/>
    <col min="2823" max="2823" width="0" hidden="1" customWidth="1"/>
    <col min="2824" max="2824" width="12.7265625" customWidth="1"/>
    <col min="2825" max="2825" width="15.7265625" customWidth="1"/>
    <col min="3073" max="3073" width="16.453125" bestFit="1" customWidth="1"/>
    <col min="3074" max="3074" width="15.453125" customWidth="1"/>
    <col min="3075" max="3075" width="17.453125" customWidth="1"/>
    <col min="3076" max="3076" width="15.1796875" customWidth="1"/>
    <col min="3077" max="3077" width="13.7265625" customWidth="1"/>
    <col min="3078" max="3078" width="6.7265625" customWidth="1"/>
    <col min="3079" max="3079" width="0" hidden="1" customWidth="1"/>
    <col min="3080" max="3080" width="12.7265625" customWidth="1"/>
    <col min="3081" max="3081" width="15.7265625" customWidth="1"/>
    <col min="3329" max="3329" width="16.453125" bestFit="1" customWidth="1"/>
    <col min="3330" max="3330" width="15.453125" customWidth="1"/>
    <col min="3331" max="3331" width="17.453125" customWidth="1"/>
    <col min="3332" max="3332" width="15.1796875" customWidth="1"/>
    <col min="3333" max="3333" width="13.7265625" customWidth="1"/>
    <col min="3334" max="3334" width="6.7265625" customWidth="1"/>
    <col min="3335" max="3335" width="0" hidden="1" customWidth="1"/>
    <col min="3336" max="3336" width="12.7265625" customWidth="1"/>
    <col min="3337" max="3337" width="15.7265625" customWidth="1"/>
    <col min="3585" max="3585" width="16.453125" bestFit="1" customWidth="1"/>
    <col min="3586" max="3586" width="15.453125" customWidth="1"/>
    <col min="3587" max="3587" width="17.453125" customWidth="1"/>
    <col min="3588" max="3588" width="15.1796875" customWidth="1"/>
    <col min="3589" max="3589" width="13.7265625" customWidth="1"/>
    <col min="3590" max="3590" width="6.7265625" customWidth="1"/>
    <col min="3591" max="3591" width="0" hidden="1" customWidth="1"/>
    <col min="3592" max="3592" width="12.7265625" customWidth="1"/>
    <col min="3593" max="3593" width="15.7265625" customWidth="1"/>
    <col min="3841" max="3841" width="16.453125" bestFit="1" customWidth="1"/>
    <col min="3842" max="3842" width="15.453125" customWidth="1"/>
    <col min="3843" max="3843" width="17.453125" customWidth="1"/>
    <col min="3844" max="3844" width="15.1796875" customWidth="1"/>
    <col min="3845" max="3845" width="13.7265625" customWidth="1"/>
    <col min="3846" max="3846" width="6.7265625" customWidth="1"/>
    <col min="3847" max="3847" width="0" hidden="1" customWidth="1"/>
    <col min="3848" max="3848" width="12.7265625" customWidth="1"/>
    <col min="3849" max="3849" width="15.7265625" customWidth="1"/>
    <col min="4097" max="4097" width="16.453125" bestFit="1" customWidth="1"/>
    <col min="4098" max="4098" width="15.453125" customWidth="1"/>
    <col min="4099" max="4099" width="17.453125" customWidth="1"/>
    <col min="4100" max="4100" width="15.1796875" customWidth="1"/>
    <col min="4101" max="4101" width="13.7265625" customWidth="1"/>
    <col min="4102" max="4102" width="6.7265625" customWidth="1"/>
    <col min="4103" max="4103" width="0" hidden="1" customWidth="1"/>
    <col min="4104" max="4104" width="12.7265625" customWidth="1"/>
    <col min="4105" max="4105" width="15.7265625" customWidth="1"/>
    <col min="4353" max="4353" width="16.453125" bestFit="1" customWidth="1"/>
    <col min="4354" max="4354" width="15.453125" customWidth="1"/>
    <col min="4355" max="4355" width="17.453125" customWidth="1"/>
    <col min="4356" max="4356" width="15.1796875" customWidth="1"/>
    <col min="4357" max="4357" width="13.7265625" customWidth="1"/>
    <col min="4358" max="4358" width="6.7265625" customWidth="1"/>
    <col min="4359" max="4359" width="0" hidden="1" customWidth="1"/>
    <col min="4360" max="4360" width="12.7265625" customWidth="1"/>
    <col min="4361" max="4361" width="15.7265625" customWidth="1"/>
    <col min="4609" max="4609" width="16.453125" bestFit="1" customWidth="1"/>
    <col min="4610" max="4610" width="15.453125" customWidth="1"/>
    <col min="4611" max="4611" width="17.453125" customWidth="1"/>
    <col min="4612" max="4612" width="15.1796875" customWidth="1"/>
    <col min="4613" max="4613" width="13.7265625" customWidth="1"/>
    <col min="4614" max="4614" width="6.7265625" customWidth="1"/>
    <col min="4615" max="4615" width="0" hidden="1" customWidth="1"/>
    <col min="4616" max="4616" width="12.7265625" customWidth="1"/>
    <col min="4617" max="4617" width="15.7265625" customWidth="1"/>
    <col min="4865" max="4865" width="16.453125" bestFit="1" customWidth="1"/>
    <col min="4866" max="4866" width="15.453125" customWidth="1"/>
    <col min="4867" max="4867" width="17.453125" customWidth="1"/>
    <col min="4868" max="4868" width="15.1796875" customWidth="1"/>
    <col min="4869" max="4869" width="13.7265625" customWidth="1"/>
    <col min="4870" max="4870" width="6.7265625" customWidth="1"/>
    <col min="4871" max="4871" width="0" hidden="1" customWidth="1"/>
    <col min="4872" max="4872" width="12.7265625" customWidth="1"/>
    <col min="4873" max="4873" width="15.7265625" customWidth="1"/>
    <col min="5121" max="5121" width="16.453125" bestFit="1" customWidth="1"/>
    <col min="5122" max="5122" width="15.453125" customWidth="1"/>
    <col min="5123" max="5123" width="17.453125" customWidth="1"/>
    <col min="5124" max="5124" width="15.1796875" customWidth="1"/>
    <col min="5125" max="5125" width="13.7265625" customWidth="1"/>
    <col min="5126" max="5126" width="6.7265625" customWidth="1"/>
    <col min="5127" max="5127" width="0" hidden="1" customWidth="1"/>
    <col min="5128" max="5128" width="12.7265625" customWidth="1"/>
    <col min="5129" max="5129" width="15.7265625" customWidth="1"/>
    <col min="5377" max="5377" width="16.453125" bestFit="1" customWidth="1"/>
    <col min="5378" max="5378" width="15.453125" customWidth="1"/>
    <col min="5379" max="5379" width="17.453125" customWidth="1"/>
    <col min="5380" max="5380" width="15.1796875" customWidth="1"/>
    <col min="5381" max="5381" width="13.7265625" customWidth="1"/>
    <col min="5382" max="5382" width="6.7265625" customWidth="1"/>
    <col min="5383" max="5383" width="0" hidden="1" customWidth="1"/>
    <col min="5384" max="5384" width="12.7265625" customWidth="1"/>
    <col min="5385" max="5385" width="15.7265625" customWidth="1"/>
    <col min="5633" max="5633" width="16.453125" bestFit="1" customWidth="1"/>
    <col min="5634" max="5634" width="15.453125" customWidth="1"/>
    <col min="5635" max="5635" width="17.453125" customWidth="1"/>
    <col min="5636" max="5636" width="15.1796875" customWidth="1"/>
    <col min="5637" max="5637" width="13.7265625" customWidth="1"/>
    <col min="5638" max="5638" width="6.7265625" customWidth="1"/>
    <col min="5639" max="5639" width="0" hidden="1" customWidth="1"/>
    <col min="5640" max="5640" width="12.7265625" customWidth="1"/>
    <col min="5641" max="5641" width="15.7265625" customWidth="1"/>
    <col min="5889" max="5889" width="16.453125" bestFit="1" customWidth="1"/>
    <col min="5890" max="5890" width="15.453125" customWidth="1"/>
    <col min="5891" max="5891" width="17.453125" customWidth="1"/>
    <col min="5892" max="5892" width="15.1796875" customWidth="1"/>
    <col min="5893" max="5893" width="13.7265625" customWidth="1"/>
    <col min="5894" max="5894" width="6.7265625" customWidth="1"/>
    <col min="5895" max="5895" width="0" hidden="1" customWidth="1"/>
    <col min="5896" max="5896" width="12.7265625" customWidth="1"/>
    <col min="5897" max="5897" width="15.7265625" customWidth="1"/>
    <col min="6145" max="6145" width="16.453125" bestFit="1" customWidth="1"/>
    <col min="6146" max="6146" width="15.453125" customWidth="1"/>
    <col min="6147" max="6147" width="17.453125" customWidth="1"/>
    <col min="6148" max="6148" width="15.1796875" customWidth="1"/>
    <col min="6149" max="6149" width="13.7265625" customWidth="1"/>
    <col min="6150" max="6150" width="6.7265625" customWidth="1"/>
    <col min="6151" max="6151" width="0" hidden="1" customWidth="1"/>
    <col min="6152" max="6152" width="12.7265625" customWidth="1"/>
    <col min="6153" max="6153" width="15.7265625" customWidth="1"/>
    <col min="6401" max="6401" width="16.453125" bestFit="1" customWidth="1"/>
    <col min="6402" max="6402" width="15.453125" customWidth="1"/>
    <col min="6403" max="6403" width="17.453125" customWidth="1"/>
    <col min="6404" max="6404" width="15.1796875" customWidth="1"/>
    <col min="6405" max="6405" width="13.7265625" customWidth="1"/>
    <col min="6406" max="6406" width="6.7265625" customWidth="1"/>
    <col min="6407" max="6407" width="0" hidden="1" customWidth="1"/>
    <col min="6408" max="6408" width="12.7265625" customWidth="1"/>
    <col min="6409" max="6409" width="15.7265625" customWidth="1"/>
    <col min="6657" max="6657" width="16.453125" bestFit="1" customWidth="1"/>
    <col min="6658" max="6658" width="15.453125" customWidth="1"/>
    <col min="6659" max="6659" width="17.453125" customWidth="1"/>
    <col min="6660" max="6660" width="15.1796875" customWidth="1"/>
    <col min="6661" max="6661" width="13.7265625" customWidth="1"/>
    <col min="6662" max="6662" width="6.7265625" customWidth="1"/>
    <col min="6663" max="6663" width="0" hidden="1" customWidth="1"/>
    <col min="6664" max="6664" width="12.7265625" customWidth="1"/>
    <col min="6665" max="6665" width="15.7265625" customWidth="1"/>
    <col min="6913" max="6913" width="16.453125" bestFit="1" customWidth="1"/>
    <col min="6914" max="6914" width="15.453125" customWidth="1"/>
    <col min="6915" max="6915" width="17.453125" customWidth="1"/>
    <col min="6916" max="6916" width="15.1796875" customWidth="1"/>
    <col min="6917" max="6917" width="13.7265625" customWidth="1"/>
    <col min="6918" max="6918" width="6.7265625" customWidth="1"/>
    <col min="6919" max="6919" width="0" hidden="1" customWidth="1"/>
    <col min="6920" max="6920" width="12.7265625" customWidth="1"/>
    <col min="6921" max="6921" width="15.7265625" customWidth="1"/>
    <col min="7169" max="7169" width="16.453125" bestFit="1" customWidth="1"/>
    <col min="7170" max="7170" width="15.453125" customWidth="1"/>
    <col min="7171" max="7171" width="17.453125" customWidth="1"/>
    <col min="7172" max="7172" width="15.1796875" customWidth="1"/>
    <col min="7173" max="7173" width="13.7265625" customWidth="1"/>
    <col min="7174" max="7174" width="6.7265625" customWidth="1"/>
    <col min="7175" max="7175" width="0" hidden="1" customWidth="1"/>
    <col min="7176" max="7176" width="12.7265625" customWidth="1"/>
    <col min="7177" max="7177" width="15.7265625" customWidth="1"/>
    <col min="7425" max="7425" width="16.453125" bestFit="1" customWidth="1"/>
    <col min="7426" max="7426" width="15.453125" customWidth="1"/>
    <col min="7427" max="7427" width="17.453125" customWidth="1"/>
    <col min="7428" max="7428" width="15.1796875" customWidth="1"/>
    <col min="7429" max="7429" width="13.7265625" customWidth="1"/>
    <col min="7430" max="7430" width="6.7265625" customWidth="1"/>
    <col min="7431" max="7431" width="0" hidden="1" customWidth="1"/>
    <col min="7432" max="7432" width="12.7265625" customWidth="1"/>
    <col min="7433" max="7433" width="15.7265625" customWidth="1"/>
    <col min="7681" max="7681" width="16.453125" bestFit="1" customWidth="1"/>
    <col min="7682" max="7682" width="15.453125" customWidth="1"/>
    <col min="7683" max="7683" width="17.453125" customWidth="1"/>
    <col min="7684" max="7684" width="15.1796875" customWidth="1"/>
    <col min="7685" max="7685" width="13.7265625" customWidth="1"/>
    <col min="7686" max="7686" width="6.7265625" customWidth="1"/>
    <col min="7687" max="7687" width="0" hidden="1" customWidth="1"/>
    <col min="7688" max="7688" width="12.7265625" customWidth="1"/>
    <col min="7689" max="7689" width="15.7265625" customWidth="1"/>
    <col min="7937" max="7937" width="16.453125" bestFit="1" customWidth="1"/>
    <col min="7938" max="7938" width="15.453125" customWidth="1"/>
    <col min="7939" max="7939" width="17.453125" customWidth="1"/>
    <col min="7940" max="7940" width="15.1796875" customWidth="1"/>
    <col min="7941" max="7941" width="13.7265625" customWidth="1"/>
    <col min="7942" max="7942" width="6.7265625" customWidth="1"/>
    <col min="7943" max="7943" width="0" hidden="1" customWidth="1"/>
    <col min="7944" max="7944" width="12.7265625" customWidth="1"/>
    <col min="7945" max="7945" width="15.7265625" customWidth="1"/>
    <col min="8193" max="8193" width="16.453125" bestFit="1" customWidth="1"/>
    <col min="8194" max="8194" width="15.453125" customWidth="1"/>
    <col min="8195" max="8195" width="17.453125" customWidth="1"/>
    <col min="8196" max="8196" width="15.1796875" customWidth="1"/>
    <col min="8197" max="8197" width="13.7265625" customWidth="1"/>
    <col min="8198" max="8198" width="6.7265625" customWidth="1"/>
    <col min="8199" max="8199" width="0" hidden="1" customWidth="1"/>
    <col min="8200" max="8200" width="12.7265625" customWidth="1"/>
    <col min="8201" max="8201" width="15.7265625" customWidth="1"/>
    <col min="8449" max="8449" width="16.453125" bestFit="1" customWidth="1"/>
    <col min="8450" max="8450" width="15.453125" customWidth="1"/>
    <col min="8451" max="8451" width="17.453125" customWidth="1"/>
    <col min="8452" max="8452" width="15.1796875" customWidth="1"/>
    <col min="8453" max="8453" width="13.7265625" customWidth="1"/>
    <col min="8454" max="8454" width="6.7265625" customWidth="1"/>
    <col min="8455" max="8455" width="0" hidden="1" customWidth="1"/>
    <col min="8456" max="8456" width="12.7265625" customWidth="1"/>
    <col min="8457" max="8457" width="15.7265625" customWidth="1"/>
    <col min="8705" max="8705" width="16.453125" bestFit="1" customWidth="1"/>
    <col min="8706" max="8706" width="15.453125" customWidth="1"/>
    <col min="8707" max="8707" width="17.453125" customWidth="1"/>
    <col min="8708" max="8708" width="15.1796875" customWidth="1"/>
    <col min="8709" max="8709" width="13.7265625" customWidth="1"/>
    <col min="8710" max="8710" width="6.7265625" customWidth="1"/>
    <col min="8711" max="8711" width="0" hidden="1" customWidth="1"/>
    <col min="8712" max="8712" width="12.7265625" customWidth="1"/>
    <col min="8713" max="8713" width="15.7265625" customWidth="1"/>
    <col min="8961" max="8961" width="16.453125" bestFit="1" customWidth="1"/>
    <col min="8962" max="8962" width="15.453125" customWidth="1"/>
    <col min="8963" max="8963" width="17.453125" customWidth="1"/>
    <col min="8964" max="8964" width="15.1796875" customWidth="1"/>
    <col min="8965" max="8965" width="13.7265625" customWidth="1"/>
    <col min="8966" max="8966" width="6.7265625" customWidth="1"/>
    <col min="8967" max="8967" width="0" hidden="1" customWidth="1"/>
    <col min="8968" max="8968" width="12.7265625" customWidth="1"/>
    <col min="8969" max="8969" width="15.7265625" customWidth="1"/>
    <col min="9217" max="9217" width="16.453125" bestFit="1" customWidth="1"/>
    <col min="9218" max="9218" width="15.453125" customWidth="1"/>
    <col min="9219" max="9219" width="17.453125" customWidth="1"/>
    <col min="9220" max="9220" width="15.1796875" customWidth="1"/>
    <col min="9221" max="9221" width="13.7265625" customWidth="1"/>
    <col min="9222" max="9222" width="6.7265625" customWidth="1"/>
    <col min="9223" max="9223" width="0" hidden="1" customWidth="1"/>
    <col min="9224" max="9224" width="12.7265625" customWidth="1"/>
    <col min="9225" max="9225" width="15.7265625" customWidth="1"/>
    <col min="9473" max="9473" width="16.453125" bestFit="1" customWidth="1"/>
    <col min="9474" max="9474" width="15.453125" customWidth="1"/>
    <col min="9475" max="9475" width="17.453125" customWidth="1"/>
    <col min="9476" max="9476" width="15.1796875" customWidth="1"/>
    <col min="9477" max="9477" width="13.7265625" customWidth="1"/>
    <col min="9478" max="9478" width="6.7265625" customWidth="1"/>
    <col min="9479" max="9479" width="0" hidden="1" customWidth="1"/>
    <col min="9480" max="9480" width="12.7265625" customWidth="1"/>
    <col min="9481" max="9481" width="15.7265625" customWidth="1"/>
    <col min="9729" max="9729" width="16.453125" bestFit="1" customWidth="1"/>
    <col min="9730" max="9730" width="15.453125" customWidth="1"/>
    <col min="9731" max="9731" width="17.453125" customWidth="1"/>
    <col min="9732" max="9732" width="15.1796875" customWidth="1"/>
    <col min="9733" max="9733" width="13.7265625" customWidth="1"/>
    <col min="9734" max="9734" width="6.7265625" customWidth="1"/>
    <col min="9735" max="9735" width="0" hidden="1" customWidth="1"/>
    <col min="9736" max="9736" width="12.7265625" customWidth="1"/>
    <col min="9737" max="9737" width="15.7265625" customWidth="1"/>
    <col min="9985" max="9985" width="16.453125" bestFit="1" customWidth="1"/>
    <col min="9986" max="9986" width="15.453125" customWidth="1"/>
    <col min="9987" max="9987" width="17.453125" customWidth="1"/>
    <col min="9988" max="9988" width="15.1796875" customWidth="1"/>
    <col min="9989" max="9989" width="13.7265625" customWidth="1"/>
    <col min="9990" max="9990" width="6.7265625" customWidth="1"/>
    <col min="9991" max="9991" width="0" hidden="1" customWidth="1"/>
    <col min="9992" max="9992" width="12.7265625" customWidth="1"/>
    <col min="9993" max="9993" width="15.7265625" customWidth="1"/>
    <col min="10241" max="10241" width="16.453125" bestFit="1" customWidth="1"/>
    <col min="10242" max="10242" width="15.453125" customWidth="1"/>
    <col min="10243" max="10243" width="17.453125" customWidth="1"/>
    <col min="10244" max="10244" width="15.1796875" customWidth="1"/>
    <col min="10245" max="10245" width="13.7265625" customWidth="1"/>
    <col min="10246" max="10246" width="6.7265625" customWidth="1"/>
    <col min="10247" max="10247" width="0" hidden="1" customWidth="1"/>
    <col min="10248" max="10248" width="12.7265625" customWidth="1"/>
    <col min="10249" max="10249" width="15.7265625" customWidth="1"/>
    <col min="10497" max="10497" width="16.453125" bestFit="1" customWidth="1"/>
    <col min="10498" max="10498" width="15.453125" customWidth="1"/>
    <col min="10499" max="10499" width="17.453125" customWidth="1"/>
    <col min="10500" max="10500" width="15.1796875" customWidth="1"/>
    <col min="10501" max="10501" width="13.7265625" customWidth="1"/>
    <col min="10502" max="10502" width="6.7265625" customWidth="1"/>
    <col min="10503" max="10503" width="0" hidden="1" customWidth="1"/>
    <col min="10504" max="10504" width="12.7265625" customWidth="1"/>
    <col min="10505" max="10505" width="15.7265625" customWidth="1"/>
    <col min="10753" max="10753" width="16.453125" bestFit="1" customWidth="1"/>
    <col min="10754" max="10754" width="15.453125" customWidth="1"/>
    <col min="10755" max="10755" width="17.453125" customWidth="1"/>
    <col min="10756" max="10756" width="15.1796875" customWidth="1"/>
    <col min="10757" max="10757" width="13.7265625" customWidth="1"/>
    <col min="10758" max="10758" width="6.7265625" customWidth="1"/>
    <col min="10759" max="10759" width="0" hidden="1" customWidth="1"/>
    <col min="10760" max="10760" width="12.7265625" customWidth="1"/>
    <col min="10761" max="10761" width="15.7265625" customWidth="1"/>
    <col min="11009" max="11009" width="16.453125" bestFit="1" customWidth="1"/>
    <col min="11010" max="11010" width="15.453125" customWidth="1"/>
    <col min="11011" max="11011" width="17.453125" customWidth="1"/>
    <col min="11012" max="11012" width="15.1796875" customWidth="1"/>
    <col min="11013" max="11013" width="13.7265625" customWidth="1"/>
    <col min="11014" max="11014" width="6.7265625" customWidth="1"/>
    <col min="11015" max="11015" width="0" hidden="1" customWidth="1"/>
    <col min="11016" max="11016" width="12.7265625" customWidth="1"/>
    <col min="11017" max="11017" width="15.7265625" customWidth="1"/>
    <col min="11265" max="11265" width="16.453125" bestFit="1" customWidth="1"/>
    <col min="11266" max="11266" width="15.453125" customWidth="1"/>
    <col min="11267" max="11267" width="17.453125" customWidth="1"/>
    <col min="11268" max="11268" width="15.1796875" customWidth="1"/>
    <col min="11269" max="11269" width="13.7265625" customWidth="1"/>
    <col min="11270" max="11270" width="6.7265625" customWidth="1"/>
    <col min="11271" max="11271" width="0" hidden="1" customWidth="1"/>
    <col min="11272" max="11272" width="12.7265625" customWidth="1"/>
    <col min="11273" max="11273" width="15.7265625" customWidth="1"/>
    <col min="11521" max="11521" width="16.453125" bestFit="1" customWidth="1"/>
    <col min="11522" max="11522" width="15.453125" customWidth="1"/>
    <col min="11523" max="11523" width="17.453125" customWidth="1"/>
    <col min="11524" max="11524" width="15.1796875" customWidth="1"/>
    <col min="11525" max="11525" width="13.7265625" customWidth="1"/>
    <col min="11526" max="11526" width="6.7265625" customWidth="1"/>
    <col min="11527" max="11527" width="0" hidden="1" customWidth="1"/>
    <col min="11528" max="11528" width="12.7265625" customWidth="1"/>
    <col min="11529" max="11529" width="15.7265625" customWidth="1"/>
    <col min="11777" max="11777" width="16.453125" bestFit="1" customWidth="1"/>
    <col min="11778" max="11778" width="15.453125" customWidth="1"/>
    <col min="11779" max="11779" width="17.453125" customWidth="1"/>
    <col min="11780" max="11780" width="15.1796875" customWidth="1"/>
    <col min="11781" max="11781" width="13.7265625" customWidth="1"/>
    <col min="11782" max="11782" width="6.7265625" customWidth="1"/>
    <col min="11783" max="11783" width="0" hidden="1" customWidth="1"/>
    <col min="11784" max="11784" width="12.7265625" customWidth="1"/>
    <col min="11785" max="11785" width="15.7265625" customWidth="1"/>
    <col min="12033" max="12033" width="16.453125" bestFit="1" customWidth="1"/>
    <col min="12034" max="12034" width="15.453125" customWidth="1"/>
    <col min="12035" max="12035" width="17.453125" customWidth="1"/>
    <col min="12036" max="12036" width="15.1796875" customWidth="1"/>
    <col min="12037" max="12037" width="13.7265625" customWidth="1"/>
    <col min="12038" max="12038" width="6.7265625" customWidth="1"/>
    <col min="12039" max="12039" width="0" hidden="1" customWidth="1"/>
    <col min="12040" max="12040" width="12.7265625" customWidth="1"/>
    <col min="12041" max="12041" width="15.7265625" customWidth="1"/>
    <col min="12289" max="12289" width="16.453125" bestFit="1" customWidth="1"/>
    <col min="12290" max="12290" width="15.453125" customWidth="1"/>
    <col min="12291" max="12291" width="17.453125" customWidth="1"/>
    <col min="12292" max="12292" width="15.1796875" customWidth="1"/>
    <col min="12293" max="12293" width="13.7265625" customWidth="1"/>
    <col min="12294" max="12294" width="6.7265625" customWidth="1"/>
    <col min="12295" max="12295" width="0" hidden="1" customWidth="1"/>
    <col min="12296" max="12296" width="12.7265625" customWidth="1"/>
    <col min="12297" max="12297" width="15.7265625" customWidth="1"/>
    <col min="12545" max="12545" width="16.453125" bestFit="1" customWidth="1"/>
    <col min="12546" max="12546" width="15.453125" customWidth="1"/>
    <col min="12547" max="12547" width="17.453125" customWidth="1"/>
    <col min="12548" max="12548" width="15.1796875" customWidth="1"/>
    <col min="12549" max="12549" width="13.7265625" customWidth="1"/>
    <col min="12550" max="12550" width="6.7265625" customWidth="1"/>
    <col min="12551" max="12551" width="0" hidden="1" customWidth="1"/>
    <col min="12552" max="12552" width="12.7265625" customWidth="1"/>
    <col min="12553" max="12553" width="15.7265625" customWidth="1"/>
    <col min="12801" max="12801" width="16.453125" bestFit="1" customWidth="1"/>
    <col min="12802" max="12802" width="15.453125" customWidth="1"/>
    <col min="12803" max="12803" width="17.453125" customWidth="1"/>
    <col min="12804" max="12804" width="15.1796875" customWidth="1"/>
    <col min="12805" max="12805" width="13.7265625" customWidth="1"/>
    <col min="12806" max="12806" width="6.7265625" customWidth="1"/>
    <col min="12807" max="12807" width="0" hidden="1" customWidth="1"/>
    <col min="12808" max="12808" width="12.7265625" customWidth="1"/>
    <col min="12809" max="12809" width="15.7265625" customWidth="1"/>
    <col min="13057" max="13057" width="16.453125" bestFit="1" customWidth="1"/>
    <col min="13058" max="13058" width="15.453125" customWidth="1"/>
    <col min="13059" max="13059" width="17.453125" customWidth="1"/>
    <col min="13060" max="13060" width="15.1796875" customWidth="1"/>
    <col min="13061" max="13061" width="13.7265625" customWidth="1"/>
    <col min="13062" max="13062" width="6.7265625" customWidth="1"/>
    <col min="13063" max="13063" width="0" hidden="1" customWidth="1"/>
    <col min="13064" max="13064" width="12.7265625" customWidth="1"/>
    <col min="13065" max="13065" width="15.7265625" customWidth="1"/>
    <col min="13313" max="13313" width="16.453125" bestFit="1" customWidth="1"/>
    <col min="13314" max="13314" width="15.453125" customWidth="1"/>
    <col min="13315" max="13315" width="17.453125" customWidth="1"/>
    <col min="13316" max="13316" width="15.1796875" customWidth="1"/>
    <col min="13317" max="13317" width="13.7265625" customWidth="1"/>
    <col min="13318" max="13318" width="6.7265625" customWidth="1"/>
    <col min="13319" max="13319" width="0" hidden="1" customWidth="1"/>
    <col min="13320" max="13320" width="12.7265625" customWidth="1"/>
    <col min="13321" max="13321" width="15.7265625" customWidth="1"/>
    <col min="13569" max="13569" width="16.453125" bestFit="1" customWidth="1"/>
    <col min="13570" max="13570" width="15.453125" customWidth="1"/>
    <col min="13571" max="13571" width="17.453125" customWidth="1"/>
    <col min="13572" max="13572" width="15.1796875" customWidth="1"/>
    <col min="13573" max="13573" width="13.7265625" customWidth="1"/>
    <col min="13574" max="13574" width="6.7265625" customWidth="1"/>
    <col min="13575" max="13575" width="0" hidden="1" customWidth="1"/>
    <col min="13576" max="13576" width="12.7265625" customWidth="1"/>
    <col min="13577" max="13577" width="15.7265625" customWidth="1"/>
    <col min="13825" max="13825" width="16.453125" bestFit="1" customWidth="1"/>
    <col min="13826" max="13826" width="15.453125" customWidth="1"/>
    <col min="13827" max="13827" width="17.453125" customWidth="1"/>
    <col min="13828" max="13828" width="15.1796875" customWidth="1"/>
    <col min="13829" max="13829" width="13.7265625" customWidth="1"/>
    <col min="13830" max="13830" width="6.7265625" customWidth="1"/>
    <col min="13831" max="13831" width="0" hidden="1" customWidth="1"/>
    <col min="13832" max="13832" width="12.7265625" customWidth="1"/>
    <col min="13833" max="13833" width="15.7265625" customWidth="1"/>
    <col min="14081" max="14081" width="16.453125" bestFit="1" customWidth="1"/>
    <col min="14082" max="14082" width="15.453125" customWidth="1"/>
    <col min="14083" max="14083" width="17.453125" customWidth="1"/>
    <col min="14084" max="14084" width="15.1796875" customWidth="1"/>
    <col min="14085" max="14085" width="13.7265625" customWidth="1"/>
    <col min="14086" max="14086" width="6.7265625" customWidth="1"/>
    <col min="14087" max="14087" width="0" hidden="1" customWidth="1"/>
    <col min="14088" max="14088" width="12.7265625" customWidth="1"/>
    <col min="14089" max="14089" width="15.7265625" customWidth="1"/>
    <col min="14337" max="14337" width="16.453125" bestFit="1" customWidth="1"/>
    <col min="14338" max="14338" width="15.453125" customWidth="1"/>
    <col min="14339" max="14339" width="17.453125" customWidth="1"/>
    <col min="14340" max="14340" width="15.1796875" customWidth="1"/>
    <col min="14341" max="14341" width="13.7265625" customWidth="1"/>
    <col min="14342" max="14342" width="6.7265625" customWidth="1"/>
    <col min="14343" max="14343" width="0" hidden="1" customWidth="1"/>
    <col min="14344" max="14344" width="12.7265625" customWidth="1"/>
    <col min="14345" max="14345" width="15.7265625" customWidth="1"/>
    <col min="14593" max="14593" width="16.453125" bestFit="1" customWidth="1"/>
    <col min="14594" max="14594" width="15.453125" customWidth="1"/>
    <col min="14595" max="14595" width="17.453125" customWidth="1"/>
    <col min="14596" max="14596" width="15.1796875" customWidth="1"/>
    <col min="14597" max="14597" width="13.7265625" customWidth="1"/>
    <col min="14598" max="14598" width="6.7265625" customWidth="1"/>
    <col min="14599" max="14599" width="0" hidden="1" customWidth="1"/>
    <col min="14600" max="14600" width="12.7265625" customWidth="1"/>
    <col min="14601" max="14601" width="15.7265625" customWidth="1"/>
    <col min="14849" max="14849" width="16.453125" bestFit="1" customWidth="1"/>
    <col min="14850" max="14850" width="15.453125" customWidth="1"/>
    <col min="14851" max="14851" width="17.453125" customWidth="1"/>
    <col min="14852" max="14852" width="15.1796875" customWidth="1"/>
    <col min="14853" max="14853" width="13.7265625" customWidth="1"/>
    <col min="14854" max="14854" width="6.7265625" customWidth="1"/>
    <col min="14855" max="14855" width="0" hidden="1" customWidth="1"/>
    <col min="14856" max="14856" width="12.7265625" customWidth="1"/>
    <col min="14857" max="14857" width="15.7265625" customWidth="1"/>
    <col min="15105" max="15105" width="16.453125" bestFit="1" customWidth="1"/>
    <col min="15106" max="15106" width="15.453125" customWidth="1"/>
    <col min="15107" max="15107" width="17.453125" customWidth="1"/>
    <col min="15108" max="15108" width="15.1796875" customWidth="1"/>
    <col min="15109" max="15109" width="13.7265625" customWidth="1"/>
    <col min="15110" max="15110" width="6.7265625" customWidth="1"/>
    <col min="15111" max="15111" width="0" hidden="1" customWidth="1"/>
    <col min="15112" max="15112" width="12.7265625" customWidth="1"/>
    <col min="15113" max="15113" width="15.7265625" customWidth="1"/>
    <col min="15361" max="15361" width="16.453125" bestFit="1" customWidth="1"/>
    <col min="15362" max="15362" width="15.453125" customWidth="1"/>
    <col min="15363" max="15363" width="17.453125" customWidth="1"/>
    <col min="15364" max="15364" width="15.1796875" customWidth="1"/>
    <col min="15365" max="15365" width="13.7265625" customWidth="1"/>
    <col min="15366" max="15366" width="6.7265625" customWidth="1"/>
    <col min="15367" max="15367" width="0" hidden="1" customWidth="1"/>
    <col min="15368" max="15368" width="12.7265625" customWidth="1"/>
    <col min="15369" max="15369" width="15.7265625" customWidth="1"/>
    <col min="15617" max="15617" width="16.453125" bestFit="1" customWidth="1"/>
    <col min="15618" max="15618" width="15.453125" customWidth="1"/>
    <col min="15619" max="15619" width="17.453125" customWidth="1"/>
    <col min="15620" max="15620" width="15.1796875" customWidth="1"/>
    <col min="15621" max="15621" width="13.7265625" customWidth="1"/>
    <col min="15622" max="15622" width="6.7265625" customWidth="1"/>
    <col min="15623" max="15623" width="0" hidden="1" customWidth="1"/>
    <col min="15624" max="15624" width="12.7265625" customWidth="1"/>
    <col min="15625" max="15625" width="15.7265625" customWidth="1"/>
    <col min="15873" max="15873" width="16.453125" bestFit="1" customWidth="1"/>
    <col min="15874" max="15874" width="15.453125" customWidth="1"/>
    <col min="15875" max="15875" width="17.453125" customWidth="1"/>
    <col min="15876" max="15876" width="15.1796875" customWidth="1"/>
    <col min="15877" max="15877" width="13.7265625" customWidth="1"/>
    <col min="15878" max="15878" width="6.7265625" customWidth="1"/>
    <col min="15879" max="15879" width="0" hidden="1" customWidth="1"/>
    <col min="15880" max="15880" width="12.7265625" customWidth="1"/>
    <col min="15881" max="15881" width="15.7265625" customWidth="1"/>
    <col min="16129" max="16129" width="16.453125" bestFit="1" customWidth="1"/>
    <col min="16130" max="16130" width="15.453125" customWidth="1"/>
    <col min="16131" max="16131" width="17.453125" customWidth="1"/>
    <col min="16132" max="16132" width="15.1796875" customWidth="1"/>
    <col min="16133" max="16133" width="13.7265625" customWidth="1"/>
    <col min="16134" max="16134" width="6.7265625" customWidth="1"/>
    <col min="16135" max="16135" width="0" hidden="1" customWidth="1"/>
    <col min="16136" max="16136" width="12.7265625" customWidth="1"/>
    <col min="16137" max="16137" width="15.7265625" customWidth="1"/>
  </cols>
  <sheetData>
    <row r="1" spans="1:15" ht="45" customHeight="1" x14ac:dyDescent="0.25">
      <c r="A1" s="1" t="s">
        <v>0</v>
      </c>
      <c r="B1" s="2"/>
      <c r="C1" s="2"/>
      <c r="D1" s="2"/>
      <c r="E1" s="2"/>
      <c r="F1" s="2"/>
      <c r="G1" s="3"/>
      <c r="H1" s="4"/>
      <c r="I1" s="4"/>
    </row>
    <row r="2" spans="1:15" ht="13.5" customHeight="1" x14ac:dyDescent="0.25">
      <c r="A2" s="5" t="s">
        <v>1</v>
      </c>
      <c r="B2" s="5"/>
      <c r="C2" s="5"/>
      <c r="D2" s="5"/>
      <c r="E2" s="5"/>
      <c r="F2" s="5"/>
      <c r="G2" s="5"/>
      <c r="H2" s="6" t="s">
        <v>2</v>
      </c>
      <c r="I2" s="7" t="s">
        <v>3</v>
      </c>
    </row>
    <row r="3" spans="1:15" ht="12.75" customHeight="1" x14ac:dyDescent="0.25">
      <c r="A3" s="5"/>
      <c r="B3" s="5"/>
      <c r="C3" s="5"/>
      <c r="D3" s="5"/>
      <c r="E3" s="5"/>
      <c r="F3" s="5"/>
      <c r="G3" s="5"/>
      <c r="H3" s="6" t="s">
        <v>4</v>
      </c>
      <c r="I3" s="8" t="s">
        <v>5</v>
      </c>
    </row>
    <row r="4" spans="1:15" ht="12.75" customHeight="1" x14ac:dyDescent="0.25">
      <c r="A4" s="5"/>
      <c r="B4" s="5"/>
      <c r="C4" s="5"/>
      <c r="D4" s="5"/>
      <c r="E4" s="5"/>
      <c r="F4" s="5"/>
      <c r="G4" s="5"/>
      <c r="H4" s="6" t="s">
        <v>6</v>
      </c>
      <c r="I4" s="8" t="s">
        <v>7</v>
      </c>
    </row>
    <row r="5" spans="1:15" ht="11.15" customHeight="1" x14ac:dyDescent="0.25">
      <c r="A5" s="9"/>
      <c r="B5" s="9"/>
      <c r="C5" s="9"/>
      <c r="D5" s="9"/>
      <c r="E5" s="9"/>
      <c r="F5" s="9"/>
      <c r="G5" s="9"/>
      <c r="H5" s="9"/>
      <c r="I5" s="9"/>
    </row>
    <row r="6" spans="1:15" ht="15.75" customHeight="1" x14ac:dyDescent="0.3">
      <c r="A6" s="10" t="s">
        <v>8</v>
      </c>
      <c r="B6" s="11" t="s">
        <v>9</v>
      </c>
      <c r="C6" s="11"/>
      <c r="D6" s="11"/>
      <c r="G6" s="12" t="s">
        <v>10</v>
      </c>
      <c r="H6" s="12"/>
      <c r="I6" s="12"/>
    </row>
    <row r="7" spans="1:15" ht="15.5" x14ac:dyDescent="0.35">
      <c r="A7" s="13"/>
      <c r="B7" s="13"/>
      <c r="C7" s="14"/>
      <c r="D7" s="15"/>
      <c r="E7" s="15"/>
      <c r="F7" s="15"/>
      <c r="G7" s="15"/>
      <c r="H7" s="16"/>
      <c r="I7" s="14"/>
    </row>
    <row r="8" spans="1:15" ht="23" x14ac:dyDescent="0.25">
      <c r="A8" s="17" t="s">
        <v>11</v>
      </c>
      <c r="B8" s="17" t="s">
        <v>12</v>
      </c>
      <c r="C8" s="18" t="s">
        <v>13</v>
      </c>
      <c r="D8" s="17" t="s">
        <v>14</v>
      </c>
      <c r="E8" s="17" t="s">
        <v>15</v>
      </c>
      <c r="G8" s="19" t="s">
        <v>16</v>
      </c>
      <c r="H8" s="19"/>
      <c r="I8" s="19"/>
      <c r="K8" s="20" t="s">
        <v>17</v>
      </c>
      <c r="L8" s="20" t="s">
        <v>18</v>
      </c>
      <c r="M8" s="21" t="s">
        <v>14</v>
      </c>
      <c r="N8" s="22"/>
      <c r="O8" s="20" t="s">
        <v>19</v>
      </c>
    </row>
    <row r="9" spans="1:15" x14ac:dyDescent="0.25">
      <c r="A9" s="23">
        <v>44621</v>
      </c>
      <c r="B9" s="24">
        <v>2603</v>
      </c>
      <c r="C9" s="24">
        <f>(B9-2596)*1000</f>
        <v>7000</v>
      </c>
      <c r="D9" s="25">
        <v>7.06</v>
      </c>
      <c r="E9" s="26">
        <v>14.2</v>
      </c>
      <c r="G9" s="27"/>
      <c r="H9" s="27"/>
      <c r="I9" s="27"/>
      <c r="K9" s="20"/>
      <c r="L9" s="20"/>
      <c r="M9" s="28"/>
      <c r="N9" s="29"/>
      <c r="O9" s="20"/>
    </row>
    <row r="10" spans="1:15" ht="11.15" customHeight="1" x14ac:dyDescent="0.25">
      <c r="A10" s="23">
        <v>44622</v>
      </c>
      <c r="B10" s="24">
        <v>2610</v>
      </c>
      <c r="C10" s="24">
        <f>(B10-B9)*1000</f>
        <v>7000</v>
      </c>
      <c r="D10" s="25">
        <v>7.1</v>
      </c>
      <c r="E10" s="26">
        <v>14.9</v>
      </c>
      <c r="G10" s="27" t="s">
        <v>11</v>
      </c>
      <c r="H10" s="27" t="s">
        <v>20</v>
      </c>
      <c r="I10" s="27" t="s">
        <v>21</v>
      </c>
      <c r="K10" s="20"/>
      <c r="L10" s="20"/>
      <c r="M10" s="30" t="s">
        <v>22</v>
      </c>
      <c r="N10" s="30" t="s">
        <v>23</v>
      </c>
      <c r="O10" s="20"/>
    </row>
    <row r="11" spans="1:15" ht="11.15" customHeight="1" x14ac:dyDescent="0.25">
      <c r="A11" s="23">
        <v>44623</v>
      </c>
      <c r="B11" s="24">
        <v>2615</v>
      </c>
      <c r="C11" s="24">
        <f t="shared" ref="C11:C34" si="0">(B11-B10)*1000</f>
        <v>5000</v>
      </c>
      <c r="D11" s="25">
        <v>7.12</v>
      </c>
      <c r="E11" s="26">
        <v>15.1</v>
      </c>
      <c r="G11" s="31"/>
      <c r="H11" s="31"/>
      <c r="I11" s="31"/>
      <c r="K11" s="30">
        <v>1</v>
      </c>
      <c r="L11" s="30"/>
      <c r="M11" s="30"/>
      <c r="N11" s="30"/>
      <c r="O11" s="32"/>
    </row>
    <row r="12" spans="1:15" ht="11.15" customHeight="1" x14ac:dyDescent="0.25">
      <c r="A12" s="23">
        <v>44624</v>
      </c>
      <c r="B12" s="24">
        <v>2622</v>
      </c>
      <c r="C12" s="24">
        <f t="shared" si="0"/>
        <v>7000</v>
      </c>
      <c r="D12" s="25">
        <v>7.16</v>
      </c>
      <c r="E12" s="26">
        <v>14</v>
      </c>
      <c r="G12" s="31"/>
      <c r="H12" s="31"/>
      <c r="I12" s="31"/>
      <c r="K12" s="30">
        <v>2</v>
      </c>
      <c r="L12" s="30"/>
      <c r="M12" s="30"/>
      <c r="N12" s="30"/>
      <c r="O12" s="32"/>
    </row>
    <row r="13" spans="1:15" ht="11.15" customHeight="1" x14ac:dyDescent="0.25">
      <c r="A13" s="23">
        <v>44625</v>
      </c>
      <c r="B13" s="24">
        <v>2629</v>
      </c>
      <c r="C13" s="24">
        <f t="shared" si="0"/>
        <v>7000</v>
      </c>
      <c r="D13" s="25">
        <v>7.18</v>
      </c>
      <c r="E13" s="26">
        <v>13.8</v>
      </c>
      <c r="G13" s="31"/>
      <c r="H13" s="31"/>
      <c r="I13" s="31"/>
      <c r="K13" s="30">
        <v>4</v>
      </c>
      <c r="L13" s="30"/>
      <c r="M13" s="30"/>
      <c r="N13" s="30"/>
      <c r="O13" s="32"/>
    </row>
    <row r="14" spans="1:15" ht="11.15" customHeight="1" x14ac:dyDescent="0.25">
      <c r="A14" s="23">
        <v>44626</v>
      </c>
      <c r="B14" s="24">
        <v>2636</v>
      </c>
      <c r="C14" s="24">
        <f t="shared" si="0"/>
        <v>7000</v>
      </c>
      <c r="D14" s="25">
        <v>7.25</v>
      </c>
      <c r="E14" s="26">
        <v>13.4</v>
      </c>
      <c r="G14" s="31"/>
      <c r="H14" s="31"/>
      <c r="I14" s="31"/>
      <c r="K14" s="30">
        <v>5</v>
      </c>
      <c r="L14" s="30"/>
      <c r="M14" s="30"/>
      <c r="N14" s="30"/>
      <c r="O14" s="32"/>
    </row>
    <row r="15" spans="1:15" ht="11.15" customHeight="1" x14ac:dyDescent="0.25">
      <c r="A15" s="23">
        <v>44627</v>
      </c>
      <c r="B15" s="24">
        <v>2643</v>
      </c>
      <c r="C15" s="24">
        <f t="shared" si="0"/>
        <v>7000</v>
      </c>
      <c r="D15" s="25">
        <v>7.23</v>
      </c>
      <c r="E15" s="26">
        <v>13.8</v>
      </c>
      <c r="G15" s="31"/>
      <c r="H15" s="31"/>
      <c r="I15" s="31"/>
      <c r="K15" s="30">
        <v>6</v>
      </c>
      <c r="L15" s="30"/>
      <c r="M15" s="30"/>
      <c r="N15" s="30"/>
      <c r="O15" s="32"/>
    </row>
    <row r="16" spans="1:15" ht="11.15" customHeight="1" x14ac:dyDescent="0.25">
      <c r="A16" s="23">
        <v>44628</v>
      </c>
      <c r="B16" s="24">
        <v>2651</v>
      </c>
      <c r="C16" s="24">
        <f t="shared" si="0"/>
        <v>8000</v>
      </c>
      <c r="D16" s="25">
        <v>7.5</v>
      </c>
      <c r="E16" s="26">
        <v>13.7</v>
      </c>
      <c r="G16" s="33"/>
      <c r="I16" s="34"/>
      <c r="K16" s="30">
        <v>7</v>
      </c>
      <c r="L16" s="30"/>
      <c r="M16" s="30"/>
      <c r="N16" s="30"/>
      <c r="O16" s="32"/>
    </row>
    <row r="17" spans="1:15" ht="11.15" customHeight="1" x14ac:dyDescent="0.25">
      <c r="A17" s="23">
        <v>44629</v>
      </c>
      <c r="B17" s="24">
        <v>2659</v>
      </c>
      <c r="C17" s="24">
        <f t="shared" si="0"/>
        <v>8000</v>
      </c>
      <c r="D17" s="25">
        <v>7.13</v>
      </c>
      <c r="E17" s="26">
        <v>12.9</v>
      </c>
      <c r="G17" s="35" t="s">
        <v>24</v>
      </c>
      <c r="H17" s="36"/>
      <c r="I17" s="37"/>
      <c r="K17" s="30">
        <v>8</v>
      </c>
      <c r="L17" s="30"/>
      <c r="M17" s="30"/>
      <c r="N17" s="30"/>
      <c r="O17" s="32"/>
    </row>
    <row r="18" spans="1:15" ht="11.15" customHeight="1" x14ac:dyDescent="0.25">
      <c r="A18" s="23">
        <v>44630</v>
      </c>
      <c r="B18" s="24">
        <v>2667</v>
      </c>
      <c r="C18" s="24">
        <f t="shared" si="0"/>
        <v>8000</v>
      </c>
      <c r="D18" s="25">
        <v>6.98</v>
      </c>
      <c r="E18" s="26">
        <v>14</v>
      </c>
      <c r="G18" s="38"/>
      <c r="H18" s="39"/>
      <c r="I18" s="40"/>
      <c r="K18" s="30">
        <v>9</v>
      </c>
      <c r="L18" s="30"/>
      <c r="M18" s="30"/>
      <c r="N18" s="30"/>
      <c r="O18" s="32"/>
    </row>
    <row r="19" spans="1:15" ht="11.15" customHeight="1" x14ac:dyDescent="0.25">
      <c r="A19" s="23">
        <v>44631</v>
      </c>
      <c r="B19" s="24">
        <v>2674</v>
      </c>
      <c r="C19" s="24">
        <f t="shared" si="0"/>
        <v>7000</v>
      </c>
      <c r="D19" s="25">
        <v>7.1</v>
      </c>
      <c r="E19" s="26">
        <v>14.5</v>
      </c>
      <c r="G19" s="41"/>
      <c r="H19" s="42"/>
      <c r="I19" s="43"/>
      <c r="K19" s="30">
        <v>10</v>
      </c>
      <c r="L19" s="30"/>
      <c r="M19" s="30"/>
      <c r="N19" s="30"/>
      <c r="O19" s="32"/>
    </row>
    <row r="20" spans="1:15" ht="11.15" customHeight="1" x14ac:dyDescent="0.25">
      <c r="A20" s="23">
        <v>44632</v>
      </c>
      <c r="B20" s="24">
        <v>2681</v>
      </c>
      <c r="C20" s="24">
        <f t="shared" si="0"/>
        <v>7000</v>
      </c>
      <c r="D20" s="25">
        <v>7.2</v>
      </c>
      <c r="E20" s="26">
        <v>14.9</v>
      </c>
      <c r="G20" s="41"/>
      <c r="H20" s="42"/>
      <c r="I20" s="43"/>
      <c r="K20" s="30">
        <v>11</v>
      </c>
      <c r="L20" s="30"/>
      <c r="M20" s="30"/>
      <c r="N20" s="30"/>
      <c r="O20" s="32"/>
    </row>
    <row r="21" spans="1:15" ht="11.15" customHeight="1" x14ac:dyDescent="0.25">
      <c r="A21" s="23">
        <v>44633</v>
      </c>
      <c r="B21" s="24">
        <v>2688</v>
      </c>
      <c r="C21" s="24">
        <f t="shared" si="0"/>
        <v>7000</v>
      </c>
      <c r="D21" s="25">
        <v>7.2</v>
      </c>
      <c r="E21" s="26">
        <v>14.6</v>
      </c>
      <c r="G21" s="41"/>
      <c r="H21" s="42"/>
      <c r="I21" s="43"/>
      <c r="K21" s="30">
        <v>12</v>
      </c>
      <c r="L21" s="30"/>
      <c r="M21" s="30"/>
      <c r="N21" s="30"/>
      <c r="O21" s="32"/>
    </row>
    <row r="22" spans="1:15" ht="11.15" customHeight="1" x14ac:dyDescent="0.25">
      <c r="A22" s="23">
        <v>44634</v>
      </c>
      <c r="B22" s="24">
        <v>2695</v>
      </c>
      <c r="C22" s="24">
        <f t="shared" si="0"/>
        <v>7000</v>
      </c>
      <c r="D22" s="25">
        <v>7.1</v>
      </c>
      <c r="E22" s="26">
        <v>14.5</v>
      </c>
      <c r="G22" s="41"/>
      <c r="H22" s="42"/>
      <c r="I22" s="43"/>
      <c r="K22" s="30">
        <v>13</v>
      </c>
      <c r="L22" s="30"/>
      <c r="M22" s="30"/>
      <c r="N22" s="30"/>
      <c r="O22" s="32"/>
    </row>
    <row r="23" spans="1:15" ht="11.15" customHeight="1" x14ac:dyDescent="0.25">
      <c r="A23" s="23">
        <v>44635</v>
      </c>
      <c r="B23" s="24">
        <v>2702</v>
      </c>
      <c r="C23" s="24">
        <f t="shared" si="0"/>
        <v>7000</v>
      </c>
      <c r="D23" s="25">
        <v>7</v>
      </c>
      <c r="E23" s="26">
        <v>14.6</v>
      </c>
      <c r="G23" s="44"/>
      <c r="H23" s="45"/>
      <c r="I23" s="46"/>
      <c r="K23" s="30">
        <v>14</v>
      </c>
      <c r="L23" s="30"/>
      <c r="M23" s="30"/>
      <c r="N23" s="30"/>
      <c r="O23" s="32"/>
    </row>
    <row r="24" spans="1:15" ht="11.15" customHeight="1" x14ac:dyDescent="0.25">
      <c r="A24" s="23">
        <v>44636</v>
      </c>
      <c r="B24" s="24">
        <v>2708</v>
      </c>
      <c r="C24" s="24">
        <f t="shared" si="0"/>
        <v>6000</v>
      </c>
      <c r="D24" s="25">
        <v>7.1</v>
      </c>
      <c r="E24" s="26">
        <v>14.8</v>
      </c>
      <c r="K24" s="30">
        <v>15</v>
      </c>
      <c r="L24" s="30"/>
      <c r="M24" s="30"/>
      <c r="N24" s="30"/>
      <c r="O24" s="32"/>
    </row>
    <row r="25" spans="1:15" ht="11.15" customHeight="1" x14ac:dyDescent="0.25">
      <c r="A25" s="23">
        <v>44637</v>
      </c>
      <c r="B25" s="24">
        <v>2716</v>
      </c>
      <c r="C25" s="24">
        <f t="shared" si="0"/>
        <v>8000</v>
      </c>
      <c r="D25" s="25">
        <v>7.14</v>
      </c>
      <c r="E25" s="26">
        <v>14</v>
      </c>
      <c r="G25" s="47" t="s">
        <v>25</v>
      </c>
      <c r="K25" s="30">
        <v>16</v>
      </c>
      <c r="L25" s="30"/>
      <c r="M25" s="30"/>
      <c r="N25" s="30"/>
      <c r="O25" s="32"/>
    </row>
    <row r="26" spans="1:15" ht="11.15" customHeight="1" x14ac:dyDescent="0.25">
      <c r="A26" s="23">
        <v>44638</v>
      </c>
      <c r="B26" s="24">
        <v>2724</v>
      </c>
      <c r="C26" s="24">
        <f t="shared" si="0"/>
        <v>8000</v>
      </c>
      <c r="D26" s="25">
        <v>7.1</v>
      </c>
      <c r="E26" s="26">
        <v>14.3</v>
      </c>
      <c r="G26" s="48" t="s">
        <v>26</v>
      </c>
      <c r="H26" s="48"/>
      <c r="I26" s="48"/>
      <c r="K26" s="30">
        <v>17</v>
      </c>
      <c r="L26" s="30"/>
      <c r="M26" s="30"/>
      <c r="N26" s="30"/>
      <c r="O26" s="32"/>
    </row>
    <row r="27" spans="1:15" ht="11.15" customHeight="1" x14ac:dyDescent="0.25">
      <c r="A27" s="23">
        <v>44639</v>
      </c>
      <c r="B27" s="24">
        <v>2732</v>
      </c>
      <c r="C27" s="24">
        <f t="shared" si="0"/>
        <v>8000</v>
      </c>
      <c r="D27" s="25">
        <v>7.27</v>
      </c>
      <c r="E27" s="26">
        <v>15.2</v>
      </c>
      <c r="G27" s="48"/>
      <c r="H27" s="48"/>
      <c r="I27" s="48"/>
      <c r="K27" s="30">
        <v>18</v>
      </c>
      <c r="L27" s="30"/>
      <c r="M27" s="30"/>
      <c r="N27" s="30"/>
      <c r="O27" s="32"/>
    </row>
    <row r="28" spans="1:15" ht="11.15" customHeight="1" x14ac:dyDescent="0.25">
      <c r="A28" s="23">
        <v>44640</v>
      </c>
      <c r="B28" s="24">
        <v>2740</v>
      </c>
      <c r="C28" s="24">
        <f t="shared" si="0"/>
        <v>8000</v>
      </c>
      <c r="D28" s="25">
        <v>7.2</v>
      </c>
      <c r="E28" s="26">
        <v>15</v>
      </c>
      <c r="G28" s="49"/>
      <c r="H28" s="49"/>
      <c r="I28" s="49"/>
      <c r="K28" s="30">
        <v>19</v>
      </c>
      <c r="L28" s="30"/>
      <c r="M28" s="30"/>
      <c r="N28" s="30"/>
      <c r="O28" s="32"/>
    </row>
    <row r="29" spans="1:15" ht="11.15" customHeight="1" x14ac:dyDescent="0.25">
      <c r="A29" s="23">
        <v>44641</v>
      </c>
      <c r="B29" s="24">
        <v>2748</v>
      </c>
      <c r="C29" s="24">
        <f t="shared" si="0"/>
        <v>8000</v>
      </c>
      <c r="D29" s="25">
        <v>7.21</v>
      </c>
      <c r="E29" s="26">
        <v>15.2</v>
      </c>
      <c r="G29" s="50" t="s">
        <v>27</v>
      </c>
      <c r="H29" s="50"/>
      <c r="I29" s="50"/>
      <c r="K29" s="30">
        <v>20</v>
      </c>
      <c r="L29" s="30"/>
      <c r="M29" s="30"/>
      <c r="N29" s="30"/>
      <c r="O29" s="32"/>
    </row>
    <row r="30" spans="1:15" ht="11.15" customHeight="1" x14ac:dyDescent="0.25">
      <c r="A30" s="23">
        <v>44642</v>
      </c>
      <c r="B30" s="24">
        <v>2757</v>
      </c>
      <c r="C30" s="24">
        <f t="shared" si="0"/>
        <v>9000</v>
      </c>
      <c r="D30" s="25">
        <v>7.3</v>
      </c>
      <c r="E30" s="26">
        <v>13</v>
      </c>
      <c r="G30" s="50" t="s">
        <v>28</v>
      </c>
      <c r="H30" s="50"/>
      <c r="I30" s="50"/>
      <c r="K30" s="30">
        <v>21</v>
      </c>
      <c r="L30" s="30"/>
      <c r="M30" s="30"/>
      <c r="N30" s="30"/>
      <c r="O30" s="32"/>
    </row>
    <row r="31" spans="1:15" ht="11.15" customHeight="1" x14ac:dyDescent="0.25">
      <c r="A31" s="23">
        <v>44643</v>
      </c>
      <c r="B31" s="24">
        <v>2765</v>
      </c>
      <c r="C31" s="24">
        <f t="shared" si="0"/>
        <v>8000</v>
      </c>
      <c r="D31" s="25">
        <v>7.26</v>
      </c>
      <c r="E31" s="26">
        <v>12.8</v>
      </c>
      <c r="G31" s="50" t="s">
        <v>29</v>
      </c>
      <c r="H31" s="50"/>
      <c r="I31" s="50"/>
      <c r="K31" s="30">
        <v>22</v>
      </c>
      <c r="L31" s="30"/>
      <c r="M31" s="30"/>
      <c r="N31" s="30"/>
      <c r="O31" s="32"/>
    </row>
    <row r="32" spans="1:15" ht="11.15" customHeight="1" x14ac:dyDescent="0.25">
      <c r="A32" s="23">
        <v>44644</v>
      </c>
      <c r="B32" s="24">
        <v>2774</v>
      </c>
      <c r="C32" s="24">
        <f t="shared" si="0"/>
        <v>9000</v>
      </c>
      <c r="D32" s="25">
        <v>7.42</v>
      </c>
      <c r="E32" s="26">
        <v>12.3</v>
      </c>
      <c r="G32" s="50"/>
      <c r="H32" s="50"/>
      <c r="I32" s="50"/>
      <c r="K32" s="30">
        <v>23</v>
      </c>
      <c r="L32" s="30"/>
      <c r="M32" s="30"/>
      <c r="N32" s="30"/>
      <c r="O32" s="32"/>
    </row>
    <row r="33" spans="1:15" ht="11.15" customHeight="1" x14ac:dyDescent="0.25">
      <c r="A33" s="23">
        <v>44645</v>
      </c>
      <c r="B33" s="24">
        <v>2781</v>
      </c>
      <c r="C33" s="24">
        <f t="shared" si="0"/>
        <v>7000</v>
      </c>
      <c r="D33" s="25">
        <v>7.28</v>
      </c>
      <c r="E33" s="26">
        <v>12.9</v>
      </c>
      <c r="G33" s="50" t="s">
        <v>30</v>
      </c>
      <c r="H33" s="50"/>
      <c r="I33" s="50"/>
      <c r="K33" s="30">
        <v>24</v>
      </c>
      <c r="L33" s="30"/>
      <c r="M33" s="30"/>
      <c r="N33" s="30"/>
      <c r="O33" s="32"/>
    </row>
    <row r="34" spans="1:15" ht="11.15" customHeight="1" x14ac:dyDescent="0.25">
      <c r="A34" s="23">
        <v>44646</v>
      </c>
      <c r="B34" s="24">
        <v>2788</v>
      </c>
      <c r="C34" s="24">
        <f t="shared" si="0"/>
        <v>7000</v>
      </c>
      <c r="D34" s="25">
        <v>7.3</v>
      </c>
      <c r="E34" s="26">
        <v>13.4</v>
      </c>
      <c r="G34" s="50"/>
      <c r="H34" s="50"/>
      <c r="I34" s="50"/>
      <c r="K34" s="30">
        <v>25</v>
      </c>
      <c r="L34" s="30"/>
      <c r="M34" s="30"/>
      <c r="N34" s="30"/>
      <c r="O34" s="32"/>
    </row>
    <row r="35" spans="1:15" ht="11.15" customHeight="1" x14ac:dyDescent="0.25">
      <c r="A35" s="23">
        <v>44647</v>
      </c>
      <c r="B35" s="24">
        <v>2796</v>
      </c>
      <c r="C35" s="24">
        <f>(B35-B34)*1000</f>
        <v>8000</v>
      </c>
      <c r="D35" s="25">
        <v>7.2</v>
      </c>
      <c r="E35" s="26">
        <v>13.5</v>
      </c>
      <c r="G35" s="48" t="s">
        <v>31</v>
      </c>
      <c r="H35" s="48"/>
      <c r="I35" s="48"/>
      <c r="K35" s="30">
        <v>26</v>
      </c>
      <c r="L35" s="30"/>
      <c r="M35" s="30"/>
      <c r="N35" s="30"/>
      <c r="O35" s="32"/>
    </row>
    <row r="36" spans="1:15" ht="11.15" customHeight="1" x14ac:dyDescent="0.25">
      <c r="A36" s="23">
        <v>44648</v>
      </c>
      <c r="B36" s="24">
        <v>2804</v>
      </c>
      <c r="C36" s="24">
        <f>(B36-B35)*1000</f>
        <v>8000</v>
      </c>
      <c r="D36" s="25">
        <v>7.35</v>
      </c>
      <c r="E36" s="26">
        <v>12.6</v>
      </c>
      <c r="G36" s="48"/>
      <c r="H36" s="48"/>
      <c r="I36" s="48"/>
      <c r="K36" s="30"/>
      <c r="L36" s="30"/>
      <c r="M36" s="30"/>
      <c r="N36" s="30"/>
      <c r="O36" s="32"/>
    </row>
    <row r="37" spans="1:15" ht="11.15" customHeight="1" x14ac:dyDescent="0.25">
      <c r="A37" s="23">
        <v>44649</v>
      </c>
      <c r="B37" s="24">
        <v>2812</v>
      </c>
      <c r="C37" s="24">
        <f>(B37-B36)*1000</f>
        <v>8000</v>
      </c>
      <c r="D37" s="25">
        <v>7.2</v>
      </c>
      <c r="E37" s="26">
        <v>12.8</v>
      </c>
      <c r="G37" s="48"/>
      <c r="H37" s="48"/>
      <c r="I37" s="48"/>
      <c r="K37" s="30"/>
      <c r="L37" s="30"/>
      <c r="M37" s="30"/>
      <c r="N37" s="30"/>
      <c r="O37" s="32"/>
    </row>
    <row r="38" spans="1:15" ht="11.15" customHeight="1" x14ac:dyDescent="0.25">
      <c r="A38" s="23">
        <v>44650</v>
      </c>
      <c r="B38" s="24">
        <v>2820</v>
      </c>
      <c r="C38" s="24">
        <f>(B38-B37)*1000</f>
        <v>8000</v>
      </c>
      <c r="D38" s="25">
        <v>7</v>
      </c>
      <c r="E38" s="26">
        <v>12.7</v>
      </c>
      <c r="G38" s="48"/>
      <c r="H38" s="48"/>
      <c r="I38" s="48"/>
      <c r="K38" s="30"/>
      <c r="L38" s="30"/>
      <c r="M38" s="30"/>
      <c r="N38" s="30"/>
      <c r="O38" s="32"/>
    </row>
    <row r="39" spans="1:15" ht="11.15" customHeight="1" x14ac:dyDescent="0.25">
      <c r="A39" s="23">
        <v>44651</v>
      </c>
      <c r="B39" s="24">
        <v>2827</v>
      </c>
      <c r="C39" s="24">
        <f>(B39-B38)*1000</f>
        <v>7000</v>
      </c>
      <c r="D39" s="25">
        <v>7.3</v>
      </c>
      <c r="E39" s="26">
        <v>11.8</v>
      </c>
      <c r="G39" s="48"/>
      <c r="H39" s="48"/>
      <c r="I39" s="48"/>
      <c r="K39" s="30">
        <v>27</v>
      </c>
      <c r="L39" s="30"/>
      <c r="M39" s="30"/>
      <c r="N39" s="30"/>
      <c r="O39" s="32"/>
    </row>
    <row r="40" spans="1:15" x14ac:dyDescent="0.25">
      <c r="A40" t="s">
        <v>32</v>
      </c>
      <c r="F40" s="51"/>
    </row>
    <row r="41" spans="1:15" ht="13" x14ac:dyDescent="0.3">
      <c r="A41" s="52"/>
      <c r="B41" s="52"/>
      <c r="C41" s="52"/>
      <c r="D41" s="52"/>
      <c r="E41" s="52"/>
      <c r="F41" s="51"/>
      <c r="G41" s="53">
        <f>SUM(C9:C39)</f>
        <v>231000</v>
      </c>
      <c r="H41" s="53">
        <f>SUM(C9:C39)</f>
        <v>231000</v>
      </c>
    </row>
    <row r="42" spans="1:15" x14ac:dyDescent="0.25">
      <c r="A42" s="54"/>
      <c r="B42" s="54"/>
      <c r="C42" s="54"/>
      <c r="D42" s="54"/>
      <c r="E42" s="54"/>
      <c r="F42" s="51"/>
    </row>
    <row r="43" spans="1:15" ht="13.5" x14ac:dyDescent="0.35">
      <c r="A43" s="55"/>
      <c r="B43" s="55"/>
      <c r="C43" s="55"/>
      <c r="D43" s="56"/>
      <c r="E43" s="56"/>
      <c r="F43" s="51"/>
    </row>
    <row r="44" spans="1:15" ht="13.5" x14ac:dyDescent="0.35">
      <c r="A44" s="55"/>
      <c r="B44" s="55"/>
      <c r="C44" s="55"/>
      <c r="D44" s="56"/>
      <c r="E44" s="56"/>
      <c r="F44" s="51"/>
    </row>
    <row r="45" spans="1:15" ht="13.5" x14ac:dyDescent="0.35">
      <c r="A45" s="55"/>
      <c r="B45" s="55"/>
      <c r="C45" s="55"/>
      <c r="D45" s="56"/>
      <c r="E45" s="56"/>
    </row>
    <row r="46" spans="1:15" ht="13.5" x14ac:dyDescent="0.35">
      <c r="A46" s="55"/>
      <c r="B46" s="55"/>
      <c r="C46" s="55"/>
      <c r="D46" s="56"/>
      <c r="E46" s="56"/>
    </row>
    <row r="47" spans="1:15" ht="13.5" x14ac:dyDescent="0.35">
      <c r="A47" s="55"/>
      <c r="B47" s="55"/>
      <c r="C47" s="55"/>
      <c r="D47" s="56"/>
      <c r="E47" s="56"/>
    </row>
    <row r="48" spans="1:15" ht="13.5" x14ac:dyDescent="0.35">
      <c r="A48" s="55"/>
      <c r="B48" s="55"/>
      <c r="C48" s="55"/>
      <c r="D48" s="56"/>
      <c r="E48" s="56"/>
    </row>
    <row r="49" spans="1:5" ht="13.5" x14ac:dyDescent="0.35">
      <c r="A49" s="55"/>
      <c r="B49" s="55"/>
      <c r="C49" s="55"/>
      <c r="D49" s="56"/>
      <c r="E49" s="56"/>
    </row>
    <row r="50" spans="1:5" ht="13.5" x14ac:dyDescent="0.35">
      <c r="A50" s="55"/>
      <c r="B50" s="55"/>
      <c r="C50" s="55"/>
      <c r="D50" s="56"/>
      <c r="E50" s="56"/>
    </row>
    <row r="51" spans="1:5" ht="13.5" x14ac:dyDescent="0.35">
      <c r="A51" s="55"/>
      <c r="B51" s="55"/>
      <c r="C51" s="55"/>
      <c r="D51" s="56"/>
      <c r="E51" s="56"/>
    </row>
    <row r="52" spans="1:5" ht="13.5" x14ac:dyDescent="0.35">
      <c r="A52" s="55"/>
      <c r="B52" s="55"/>
      <c r="C52" s="55"/>
      <c r="D52" s="56"/>
      <c r="E52" s="56"/>
    </row>
    <row r="53" spans="1:5" ht="13.5" x14ac:dyDescent="0.35">
      <c r="A53" s="55"/>
      <c r="B53" s="55"/>
      <c r="C53" s="55"/>
      <c r="D53" s="56"/>
      <c r="E53" s="56"/>
    </row>
    <row r="54" spans="1:5" ht="13.5" x14ac:dyDescent="0.35">
      <c r="A54" s="55"/>
      <c r="B54" s="55"/>
      <c r="C54" s="55"/>
      <c r="D54" s="56"/>
      <c r="E54" s="56"/>
    </row>
    <row r="55" spans="1:5" ht="13.5" x14ac:dyDescent="0.35">
      <c r="A55" s="55"/>
      <c r="B55" s="55"/>
      <c r="C55" s="55"/>
      <c r="D55" s="56"/>
      <c r="E55" s="56"/>
    </row>
    <row r="56" spans="1:5" ht="13.5" x14ac:dyDescent="0.35">
      <c r="A56" s="55"/>
      <c r="B56" s="55"/>
      <c r="C56" s="55"/>
      <c r="D56" s="56"/>
      <c r="E56" s="56"/>
    </row>
    <row r="57" spans="1:5" ht="13.5" x14ac:dyDescent="0.35">
      <c r="A57" s="55"/>
      <c r="B57" s="55"/>
      <c r="C57" s="55"/>
      <c r="D57" s="56"/>
      <c r="E57" s="56"/>
    </row>
    <row r="58" spans="1:5" ht="13.5" x14ac:dyDescent="0.35">
      <c r="A58" s="55"/>
      <c r="B58" s="55"/>
      <c r="C58" s="55"/>
      <c r="D58" s="56"/>
      <c r="E58" s="56"/>
    </row>
    <row r="59" spans="1:5" ht="13.5" x14ac:dyDescent="0.35">
      <c r="A59" s="55"/>
      <c r="B59" s="55"/>
      <c r="C59" s="55"/>
      <c r="D59" s="56"/>
      <c r="E59" s="56"/>
    </row>
    <row r="60" spans="1:5" ht="13.5" x14ac:dyDescent="0.35">
      <c r="A60" s="55"/>
      <c r="B60" s="55"/>
      <c r="C60" s="55"/>
      <c r="D60" s="56"/>
      <c r="E60" s="56"/>
    </row>
    <row r="61" spans="1:5" ht="13.5" x14ac:dyDescent="0.35">
      <c r="A61" s="55"/>
      <c r="B61" s="55"/>
      <c r="C61" s="55"/>
      <c r="D61" s="56"/>
      <c r="E61" s="56"/>
    </row>
    <row r="62" spans="1:5" ht="13.5" x14ac:dyDescent="0.35">
      <c r="A62" s="55"/>
      <c r="B62" s="55"/>
      <c r="C62" s="55"/>
      <c r="D62" s="56"/>
      <c r="E62" s="56"/>
    </row>
    <row r="63" spans="1:5" ht="13.5" x14ac:dyDescent="0.35">
      <c r="A63" s="55"/>
      <c r="B63" s="55"/>
      <c r="C63" s="55"/>
      <c r="D63" s="56"/>
      <c r="E63" s="56"/>
    </row>
    <row r="64" spans="1:5" ht="13.5" x14ac:dyDescent="0.35">
      <c r="A64" s="55"/>
      <c r="B64" s="55"/>
      <c r="C64" s="55"/>
      <c r="D64" s="56"/>
      <c r="E64" s="56"/>
    </row>
    <row r="65" spans="1:5" ht="13.5" x14ac:dyDescent="0.35">
      <c r="A65" s="55"/>
      <c r="B65" s="55"/>
      <c r="C65" s="55"/>
      <c r="D65" s="56"/>
      <c r="E65" s="56"/>
    </row>
    <row r="66" spans="1:5" ht="13.5" x14ac:dyDescent="0.35">
      <c r="A66" s="55"/>
      <c r="B66" s="55"/>
      <c r="C66" s="55"/>
      <c r="D66" s="56"/>
      <c r="E66" s="56"/>
    </row>
    <row r="67" spans="1:5" ht="13.5" x14ac:dyDescent="0.35">
      <c r="A67" s="55"/>
      <c r="B67" s="55"/>
      <c r="C67" s="55"/>
      <c r="D67" s="56"/>
      <c r="E67" s="56"/>
    </row>
    <row r="68" spans="1:5" ht="13.5" x14ac:dyDescent="0.35">
      <c r="A68" s="55"/>
      <c r="B68" s="55"/>
      <c r="C68" s="55"/>
      <c r="D68" s="56"/>
      <c r="E68" s="56"/>
    </row>
    <row r="69" spans="1:5" ht="13.5" x14ac:dyDescent="0.35">
      <c r="A69" s="55"/>
      <c r="B69" s="55"/>
      <c r="C69" s="55"/>
      <c r="D69" s="56"/>
      <c r="E69" s="56"/>
    </row>
    <row r="70" spans="1:5" ht="13.5" x14ac:dyDescent="0.35">
      <c r="A70" s="55"/>
      <c r="B70" s="55"/>
      <c r="C70" s="55"/>
      <c r="D70" s="56"/>
      <c r="E70" s="56"/>
    </row>
    <row r="71" spans="1:5" ht="13.5" x14ac:dyDescent="0.35">
      <c r="A71" s="55"/>
      <c r="B71" s="55"/>
      <c r="C71" s="55"/>
      <c r="D71" s="56"/>
      <c r="E71" s="56"/>
    </row>
    <row r="72" spans="1:5" ht="13.5" x14ac:dyDescent="0.35">
      <c r="A72" s="55"/>
      <c r="B72" s="55"/>
      <c r="C72" s="55"/>
      <c r="D72" s="56"/>
      <c r="E72" s="56"/>
    </row>
    <row r="73" spans="1:5" ht="13.5" x14ac:dyDescent="0.35">
      <c r="A73" s="55"/>
      <c r="B73" s="55"/>
      <c r="C73" s="55"/>
      <c r="D73" s="56"/>
      <c r="E73" s="56"/>
    </row>
  </sheetData>
  <mergeCells count="19">
    <mergeCell ref="A41:E41"/>
    <mergeCell ref="G26:I28"/>
    <mergeCell ref="G29:I29"/>
    <mergeCell ref="G30:I30"/>
    <mergeCell ref="G31:I32"/>
    <mergeCell ref="G33:I34"/>
    <mergeCell ref="G35:I39"/>
    <mergeCell ref="K8:K10"/>
    <mergeCell ref="L8:L10"/>
    <mergeCell ref="M8:N8"/>
    <mergeCell ref="O8:O10"/>
    <mergeCell ref="G17:I17"/>
    <mergeCell ref="G18:I23"/>
    <mergeCell ref="A1:G1"/>
    <mergeCell ref="H1:I1"/>
    <mergeCell ref="A2:G4"/>
    <mergeCell ref="B6:D6"/>
    <mergeCell ref="G6:I6"/>
    <mergeCell ref="G8:I8"/>
  </mergeCells>
  <pageMargins left="0.59055118110236227" right="0.59055118110236227" top="0.78740157480314965" bottom="0.78740157480314965" header="0" footer="0"/>
  <pageSetup orientation="landscape" horizontalDpi="4294967292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Caudal Marzo</vt:lpstr>
      <vt:lpstr>'Caudal Marzo'!Área_de_impresión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Martinez</dc:creator>
  <cp:lastModifiedBy>Tamara Martinez</cp:lastModifiedBy>
  <dcterms:created xsi:type="dcterms:W3CDTF">2022-04-19T19:35:29Z</dcterms:created>
  <dcterms:modified xsi:type="dcterms:W3CDTF">2022-04-19T19:36:03Z</dcterms:modified>
</cp:coreProperties>
</file>